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025/01. OBRAS/2024_0137 MELILLA/04. Fiscalización/ANEXOS/"/>
    </mc:Choice>
  </mc:AlternateContent>
  <xr:revisionPtr revIDLastSave="283" documentId="8_{F68B9909-F0F1-4522-A8B8-DF1D388D1E22}" xr6:coauthVersionLast="47" xr6:coauthVersionMax="47" xr10:uidLastSave="{B2CDEFEF-A2F0-4AAE-B213-1A0EA40602AC}"/>
  <bookViews>
    <workbookView xWindow="3060" yWindow="-16320" windowWidth="29040" windowHeight="15720" xr2:uid="{172F2EC3-4CA1-4961-BF54-D86DA7B54B71}"/>
  </bookViews>
  <sheets>
    <sheet name="Mediciones" sheetId="1" r:id="rId1"/>
    <sheet name="Resumen" sheetId="2" r:id="rId2"/>
  </sheets>
  <definedNames>
    <definedName name="_xlnm._FilterDatabase" localSheetId="0" hidden="1">Mediciones!$A$3:$O$2081</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2" l="1"/>
  <c r="E23" i="2"/>
  <c r="C2093" i="1"/>
  <c r="E2091" i="1"/>
  <c r="E2089" i="1"/>
  <c r="E2088" i="1"/>
  <c r="N2079" i="1"/>
  <c r="N2074" i="1"/>
  <c r="N2069" i="1"/>
  <c r="N2064" i="1"/>
  <c r="N2059" i="1"/>
  <c r="N2054" i="1"/>
  <c r="N2049" i="1"/>
  <c r="N2044" i="1"/>
  <c r="N2038" i="1"/>
  <c r="N2030" i="1"/>
  <c r="N2025" i="1"/>
  <c r="N2020" i="1"/>
  <c r="N2015" i="1"/>
  <c r="N2010" i="1"/>
  <c r="N2005" i="1"/>
  <c r="N2000" i="1"/>
  <c r="N1995" i="1"/>
  <c r="N1990" i="1"/>
  <c r="N1985" i="1"/>
  <c r="N1980" i="1"/>
  <c r="N1975" i="1"/>
  <c r="N1970" i="1"/>
  <c r="N1965" i="1"/>
  <c r="N1960" i="1"/>
  <c r="N1955" i="1"/>
  <c r="N1950" i="1"/>
  <c r="N1945" i="1"/>
  <c r="N1940" i="1"/>
  <c r="N1935" i="1"/>
  <c r="N1930" i="1"/>
  <c r="N1925" i="1"/>
  <c r="N1920" i="1"/>
  <c r="N1915" i="1"/>
  <c r="N1910" i="1"/>
  <c r="N1905" i="1"/>
  <c r="N1900" i="1"/>
  <c r="N1895" i="1"/>
  <c r="N1890" i="1"/>
  <c r="N1882" i="1"/>
  <c r="N1877" i="1"/>
  <c r="N1872" i="1"/>
  <c r="N1867" i="1"/>
  <c r="N1862" i="1"/>
  <c r="N1854" i="1"/>
  <c r="N1848" i="1"/>
  <c r="N1842" i="1"/>
  <c r="N1836" i="1"/>
  <c r="N1820" i="1"/>
  <c r="N1815" i="1"/>
  <c r="N1790" i="1"/>
  <c r="N1785" i="1"/>
  <c r="N1780" i="1"/>
  <c r="N1774" i="1"/>
  <c r="N1769" i="1"/>
  <c r="N1763" i="1"/>
  <c r="N1757" i="1"/>
  <c r="N1751" i="1"/>
  <c r="N1745" i="1"/>
  <c r="N1737" i="1"/>
  <c r="N1731" i="1"/>
  <c r="N1720" i="1"/>
  <c r="N1715" i="1"/>
  <c r="N1710" i="1"/>
  <c r="N1705" i="1"/>
  <c r="N1700" i="1"/>
  <c r="N1695" i="1"/>
  <c r="N1690" i="1"/>
  <c r="N1685" i="1"/>
  <c r="N1680" i="1"/>
  <c r="N1675" i="1"/>
  <c r="N1670" i="1"/>
  <c r="N1665" i="1"/>
  <c r="N1660" i="1"/>
  <c r="N1655" i="1"/>
  <c r="N1650" i="1"/>
  <c r="N1645" i="1"/>
  <c r="N1640" i="1"/>
  <c r="N1635" i="1"/>
  <c r="N1630" i="1"/>
  <c r="N1625" i="1"/>
  <c r="N1620" i="1"/>
  <c r="N1615" i="1"/>
  <c r="N1609" i="1"/>
  <c r="N1604" i="1"/>
  <c r="N1599" i="1"/>
  <c r="N1594" i="1"/>
  <c r="N1589" i="1"/>
  <c r="N1584" i="1"/>
  <c r="N1579" i="1"/>
  <c r="N1574" i="1"/>
  <c r="N1568" i="1"/>
  <c r="N1562" i="1"/>
  <c r="N1555" i="1"/>
  <c r="N1544" i="1"/>
  <c r="N1539" i="1"/>
  <c r="N1534" i="1"/>
  <c r="N1528" i="1"/>
  <c r="N1519" i="1"/>
  <c r="N1517" i="1"/>
  <c r="N1512" i="1"/>
  <c r="N1507" i="1"/>
  <c r="N1502" i="1"/>
  <c r="N1497" i="1"/>
  <c r="N1492" i="1"/>
  <c r="N1487" i="1"/>
  <c r="N1482" i="1"/>
  <c r="N1477" i="1"/>
  <c r="N1472" i="1"/>
  <c r="N1467" i="1"/>
  <c r="N1462" i="1"/>
  <c r="N1457" i="1"/>
  <c r="N1452" i="1"/>
  <c r="N1447" i="1"/>
  <c r="N1439" i="1"/>
  <c r="N1433" i="1"/>
  <c r="N1425" i="1"/>
  <c r="N1416" i="1"/>
  <c r="N1410" i="1"/>
  <c r="N1404" i="1"/>
  <c r="N1396" i="1"/>
  <c r="N1388" i="1"/>
  <c r="N1382" i="1"/>
  <c r="N1374" i="1"/>
  <c r="N1363" i="1"/>
  <c r="N1362" i="1"/>
  <c r="N1357" i="1"/>
  <c r="N1352" i="1"/>
  <c r="N1347" i="1"/>
  <c r="N1340" i="1"/>
  <c r="N1335" i="1"/>
  <c r="N1329" i="1"/>
  <c r="N1323" i="1"/>
  <c r="N1317" i="1"/>
  <c r="N1279" i="1"/>
  <c r="N1231" i="1"/>
  <c r="N1226" i="1"/>
  <c r="N1221" i="1"/>
  <c r="N1216" i="1"/>
  <c r="N1208" i="1"/>
  <c r="N1202" i="1"/>
  <c r="N1196" i="1"/>
  <c r="N1173" i="1"/>
  <c r="N1167" i="1"/>
  <c r="N1154" i="1"/>
  <c r="N1145" i="1"/>
  <c r="N1139" i="1"/>
  <c r="N1126" i="1"/>
  <c r="N1120" i="1"/>
  <c r="N1113" i="1"/>
  <c r="N1100" i="1"/>
  <c r="N1094" i="1"/>
  <c r="N1086" i="1"/>
  <c r="N1080" i="1"/>
  <c r="N1074" i="1"/>
  <c r="N1068" i="1"/>
  <c r="N1053" i="1"/>
  <c r="N1047" i="1"/>
  <c r="N1038" i="1"/>
  <c r="N1032" i="1"/>
  <c r="N1020" i="1"/>
  <c r="N1002" i="1"/>
  <c r="N1000" i="1"/>
  <c r="N995" i="1"/>
  <c r="N990" i="1"/>
  <c r="N985" i="1"/>
  <c r="N980" i="1"/>
  <c r="N975" i="1"/>
  <c r="N965" i="1"/>
  <c r="N960" i="1"/>
  <c r="N955" i="1"/>
  <c r="N947" i="1"/>
  <c r="N942" i="1"/>
  <c r="N936" i="1"/>
  <c r="N928" i="1"/>
  <c r="N923" i="1"/>
  <c r="N918" i="1"/>
  <c r="N913" i="1"/>
  <c r="N908" i="1"/>
  <c r="N903" i="1"/>
  <c r="N893" i="1"/>
  <c r="N883" i="1"/>
  <c r="N877" i="1"/>
  <c r="N871" i="1"/>
  <c r="N865" i="1"/>
  <c r="N859" i="1"/>
  <c r="N847" i="1"/>
  <c r="N833" i="1"/>
  <c r="N825" i="1"/>
  <c r="N820" i="1"/>
  <c r="N815" i="1"/>
  <c r="N808" i="1"/>
  <c r="N801" i="1"/>
  <c r="N796" i="1"/>
  <c r="N788" i="1"/>
  <c r="N783" i="1"/>
  <c r="N778" i="1"/>
  <c r="N773" i="1"/>
  <c r="N768" i="1"/>
  <c r="N763" i="1"/>
  <c r="N758" i="1"/>
  <c r="N753" i="1"/>
  <c r="N747" i="1"/>
  <c r="N741" i="1"/>
  <c r="N735" i="1"/>
  <c r="N729" i="1"/>
  <c r="N721" i="1"/>
  <c r="N713" i="1"/>
  <c r="N707" i="1"/>
  <c r="N702" i="1"/>
  <c r="N697" i="1"/>
  <c r="N692" i="1"/>
  <c r="N687" i="1"/>
  <c r="N682" i="1"/>
  <c r="N676" i="1"/>
  <c r="N667" i="1"/>
  <c r="N657" i="1"/>
  <c r="N651" i="1"/>
  <c r="N646" i="1"/>
  <c r="N640" i="1"/>
  <c r="N625" i="1"/>
  <c r="N610" i="1"/>
  <c r="N604" i="1"/>
  <c r="N598" i="1"/>
  <c r="N575" i="1"/>
  <c r="N567" i="1"/>
  <c r="N556" i="1"/>
  <c r="N529" i="1"/>
  <c r="N520" i="1"/>
  <c r="N511" i="1"/>
  <c r="N504" i="1"/>
  <c r="N490" i="1"/>
  <c r="N474" i="1"/>
  <c r="N467" i="1"/>
  <c r="N434" i="1"/>
  <c r="N420" i="1"/>
  <c r="N398" i="1"/>
  <c r="N387" i="1"/>
  <c r="N377" i="1"/>
  <c r="N372" i="1"/>
  <c r="N367" i="1"/>
  <c r="N362" i="1"/>
  <c r="N357" i="1"/>
  <c r="N352" i="1"/>
  <c r="N345" i="1"/>
  <c r="N339" i="1"/>
  <c r="N333" i="1"/>
  <c r="N328" i="1"/>
  <c r="N323" i="1"/>
  <c r="N315" i="1"/>
  <c r="N309" i="1"/>
  <c r="N298" i="1"/>
  <c r="N288" i="1"/>
  <c r="N282" i="1"/>
  <c r="N276" i="1"/>
  <c r="N271" i="1"/>
  <c r="N261" i="1"/>
  <c r="N239" i="1"/>
  <c r="N224" i="1"/>
  <c r="N197" i="1"/>
  <c r="N190" i="1"/>
  <c r="N181" i="1"/>
  <c r="N172" i="1"/>
  <c r="N166" i="1"/>
  <c r="N157" i="1"/>
  <c r="N151" i="1"/>
  <c r="N132" i="1"/>
  <c r="N125" i="1"/>
  <c r="N83" i="1"/>
  <c r="N72" i="1"/>
  <c r="N65" i="1"/>
  <c r="N57" i="1"/>
  <c r="N47" i="1"/>
  <c r="N37" i="1"/>
  <c r="N24" i="1"/>
  <c r="N9" i="1"/>
  <c r="K2034" i="1" l="1"/>
  <c r="L2076" i="1"/>
  <c r="J2078" i="1"/>
  <c r="K2079" i="1" s="1"/>
  <c r="K2076" i="1" s="1"/>
  <c r="L2071" i="1"/>
  <c r="J2073" i="1"/>
  <c r="K2074" i="1" s="1"/>
  <c r="L2066" i="1"/>
  <c r="J2068" i="1"/>
  <c r="K2069" i="1" s="1"/>
  <c r="L2061" i="1"/>
  <c r="J2063" i="1"/>
  <c r="K2064" i="1" s="1"/>
  <c r="L2056" i="1"/>
  <c r="J2058" i="1"/>
  <c r="K2059" i="1" s="1"/>
  <c r="M2059" i="1" s="1"/>
  <c r="M2056" i="1" s="1"/>
  <c r="L2051" i="1"/>
  <c r="J2053" i="1"/>
  <c r="K2054" i="1" s="1"/>
  <c r="M2054" i="1" s="1"/>
  <c r="M2051" i="1" s="1"/>
  <c r="L2046" i="1"/>
  <c r="J2048" i="1"/>
  <c r="K2049" i="1" s="1"/>
  <c r="L2041" i="1"/>
  <c r="J2043" i="1"/>
  <c r="K2044" i="1" s="1"/>
  <c r="L2035" i="1"/>
  <c r="J2037" i="1"/>
  <c r="K2038" i="1" s="1"/>
  <c r="K2035" i="1" s="1"/>
  <c r="K1886" i="1"/>
  <c r="L2027" i="1"/>
  <c r="J2029" i="1"/>
  <c r="K2030" i="1" s="1"/>
  <c r="K2027" i="1" s="1"/>
  <c r="L2022" i="1"/>
  <c r="J2024" i="1"/>
  <c r="K2025" i="1" s="1"/>
  <c r="L2017" i="1"/>
  <c r="J2019" i="1"/>
  <c r="K2020" i="1" s="1"/>
  <c r="L2012" i="1"/>
  <c r="J2014" i="1"/>
  <c r="K2015" i="1" s="1"/>
  <c r="L2007" i="1"/>
  <c r="J2009" i="1"/>
  <c r="K2010" i="1" s="1"/>
  <c r="L2002" i="1"/>
  <c r="J2004" i="1"/>
  <c r="K2005" i="1" s="1"/>
  <c r="M2005" i="1" s="1"/>
  <c r="M2002" i="1" s="1"/>
  <c r="L1997" i="1"/>
  <c r="J1999" i="1"/>
  <c r="K2000" i="1" s="1"/>
  <c r="K1997" i="1" s="1"/>
  <c r="L1992" i="1"/>
  <c r="J1994" i="1"/>
  <c r="K1995" i="1" s="1"/>
  <c r="L1987" i="1"/>
  <c r="J1989" i="1"/>
  <c r="K1990" i="1" s="1"/>
  <c r="L1982" i="1"/>
  <c r="J1984" i="1"/>
  <c r="K1985" i="1" s="1"/>
  <c r="K1982" i="1" s="1"/>
  <c r="L1977" i="1"/>
  <c r="J1979" i="1"/>
  <c r="K1980" i="1" s="1"/>
  <c r="K1977" i="1" s="1"/>
  <c r="L1972" i="1"/>
  <c r="J1974" i="1"/>
  <c r="K1975" i="1" s="1"/>
  <c r="L1967" i="1"/>
  <c r="J1969" i="1"/>
  <c r="K1970" i="1" s="1"/>
  <c r="L1962" i="1"/>
  <c r="J1964" i="1"/>
  <c r="K1965" i="1" s="1"/>
  <c r="K1962" i="1" s="1"/>
  <c r="L1957" i="1"/>
  <c r="J1959" i="1"/>
  <c r="K1960" i="1" s="1"/>
  <c r="L1952" i="1"/>
  <c r="J1954" i="1"/>
  <c r="K1955" i="1" s="1"/>
  <c r="M1955" i="1" s="1"/>
  <c r="M1952" i="1" s="1"/>
  <c r="L1947" i="1"/>
  <c r="J1949" i="1"/>
  <c r="K1950" i="1" s="1"/>
  <c r="L1942" i="1"/>
  <c r="J1944" i="1"/>
  <c r="K1945" i="1" s="1"/>
  <c r="L1937" i="1"/>
  <c r="J1939" i="1"/>
  <c r="K1940" i="1" s="1"/>
  <c r="L1932" i="1"/>
  <c r="J1934" i="1"/>
  <c r="K1935" i="1" s="1"/>
  <c r="L1927" i="1"/>
  <c r="J1929" i="1"/>
  <c r="K1930" i="1" s="1"/>
  <c r="L1922" i="1"/>
  <c r="J1924" i="1"/>
  <c r="K1925" i="1" s="1"/>
  <c r="L1917" i="1"/>
  <c r="J1919" i="1"/>
  <c r="K1920" i="1" s="1"/>
  <c r="L1912" i="1"/>
  <c r="J1914" i="1"/>
  <c r="K1915" i="1" s="1"/>
  <c r="L1907" i="1"/>
  <c r="J1909" i="1"/>
  <c r="K1910" i="1" s="1"/>
  <c r="M1910" i="1" s="1"/>
  <c r="M1907" i="1" s="1"/>
  <c r="L1902" i="1"/>
  <c r="J1904" i="1"/>
  <c r="K1905" i="1" s="1"/>
  <c r="K1902" i="1" s="1"/>
  <c r="L1897" i="1"/>
  <c r="J1899" i="1"/>
  <c r="K1900" i="1" s="1"/>
  <c r="K1897" i="1" s="1"/>
  <c r="L1892" i="1"/>
  <c r="J1894" i="1"/>
  <c r="K1895" i="1" s="1"/>
  <c r="L1887" i="1"/>
  <c r="J1889" i="1"/>
  <c r="K1890" i="1" s="1"/>
  <c r="K1858" i="1"/>
  <c r="L1879" i="1"/>
  <c r="J1881" i="1"/>
  <c r="K1882" i="1" s="1"/>
  <c r="L1874" i="1"/>
  <c r="J1876" i="1"/>
  <c r="K1877" i="1" s="1"/>
  <c r="L1869" i="1"/>
  <c r="J1871" i="1"/>
  <c r="K1872" i="1" s="1"/>
  <c r="L1864" i="1"/>
  <c r="J1866" i="1"/>
  <c r="K1867" i="1" s="1"/>
  <c r="L1859" i="1"/>
  <c r="J1861" i="1"/>
  <c r="K1862" i="1" s="1"/>
  <c r="K1859" i="1" s="1"/>
  <c r="K1794" i="1"/>
  <c r="L1850" i="1"/>
  <c r="J1853" i="1"/>
  <c r="J1852" i="1"/>
  <c r="L1844" i="1"/>
  <c r="J1847" i="1"/>
  <c r="J1846" i="1"/>
  <c r="L1838" i="1"/>
  <c r="J1841" i="1"/>
  <c r="J1840" i="1"/>
  <c r="L1822" i="1"/>
  <c r="J1832" i="1"/>
  <c r="J1831" i="1"/>
  <c r="J1830" i="1"/>
  <c r="J1829" i="1"/>
  <c r="J1828" i="1"/>
  <c r="J1826" i="1"/>
  <c r="J1825" i="1"/>
  <c r="J1824" i="1"/>
  <c r="L1817" i="1"/>
  <c r="J1819" i="1"/>
  <c r="K1820" i="1" s="1"/>
  <c r="L1795" i="1"/>
  <c r="J1814" i="1"/>
  <c r="J1813" i="1"/>
  <c r="J1812" i="1"/>
  <c r="J1811" i="1"/>
  <c r="J1810" i="1"/>
  <c r="J1809" i="1"/>
  <c r="J1808" i="1"/>
  <c r="J1807" i="1"/>
  <c r="J1806" i="1"/>
  <c r="J1805" i="1"/>
  <c r="J1804" i="1"/>
  <c r="J1803" i="1"/>
  <c r="J1802" i="1"/>
  <c r="J1801" i="1"/>
  <c r="J1800" i="1"/>
  <c r="J1799" i="1"/>
  <c r="J1798" i="1"/>
  <c r="J1797" i="1"/>
  <c r="K1724" i="1"/>
  <c r="L1787" i="1"/>
  <c r="J1789" i="1"/>
  <c r="K1790" i="1" s="1"/>
  <c r="L1782" i="1"/>
  <c r="J1784" i="1"/>
  <c r="K1785" i="1" s="1"/>
  <c r="L1776" i="1"/>
  <c r="J1779" i="1"/>
  <c r="J1778" i="1"/>
  <c r="L1771" i="1"/>
  <c r="J1773" i="1"/>
  <c r="K1774" i="1" s="1"/>
  <c r="L1765" i="1"/>
  <c r="J1768" i="1"/>
  <c r="J1767" i="1"/>
  <c r="L1759" i="1"/>
  <c r="J1762" i="1"/>
  <c r="J1761" i="1"/>
  <c r="L1753" i="1"/>
  <c r="J1756" i="1"/>
  <c r="J1755" i="1"/>
  <c r="L1747" i="1"/>
  <c r="J1750" i="1"/>
  <c r="J1749" i="1"/>
  <c r="L1739" i="1"/>
  <c r="J1744" i="1"/>
  <c r="J1743" i="1"/>
  <c r="J1742" i="1"/>
  <c r="J1741" i="1"/>
  <c r="L1733" i="1"/>
  <c r="J1736" i="1"/>
  <c r="J1735" i="1"/>
  <c r="L1725" i="1"/>
  <c r="J1730" i="1"/>
  <c r="J1729" i="1"/>
  <c r="J1728" i="1"/>
  <c r="J1727" i="1"/>
  <c r="K1523" i="1"/>
  <c r="L1717" i="1"/>
  <c r="J1719" i="1"/>
  <c r="K1720" i="1" s="1"/>
  <c r="L1712" i="1"/>
  <c r="J1714" i="1"/>
  <c r="K1715" i="1" s="1"/>
  <c r="L1707" i="1"/>
  <c r="J1709" i="1"/>
  <c r="K1710" i="1" s="1"/>
  <c r="K1707" i="1" s="1"/>
  <c r="L1702" i="1"/>
  <c r="J1704" i="1"/>
  <c r="K1705" i="1" s="1"/>
  <c r="M1705" i="1" s="1"/>
  <c r="M1702" i="1" s="1"/>
  <c r="L1697" i="1"/>
  <c r="J1699" i="1"/>
  <c r="K1700" i="1" s="1"/>
  <c r="L1692" i="1"/>
  <c r="J1694" i="1"/>
  <c r="K1695" i="1" s="1"/>
  <c r="L1687" i="1"/>
  <c r="J1689" i="1"/>
  <c r="K1690" i="1" s="1"/>
  <c r="L1682" i="1"/>
  <c r="J1684" i="1"/>
  <c r="K1685" i="1" s="1"/>
  <c r="L1677" i="1"/>
  <c r="J1679" i="1"/>
  <c r="K1680" i="1" s="1"/>
  <c r="L1672" i="1"/>
  <c r="J1674" i="1"/>
  <c r="K1675" i="1" s="1"/>
  <c r="K1672" i="1" s="1"/>
  <c r="L1667" i="1"/>
  <c r="J1669" i="1"/>
  <c r="K1670" i="1" s="1"/>
  <c r="L1662" i="1"/>
  <c r="J1664" i="1"/>
  <c r="K1665" i="1" s="1"/>
  <c r="L1657" i="1"/>
  <c r="J1659" i="1"/>
  <c r="K1660" i="1" s="1"/>
  <c r="L1652" i="1"/>
  <c r="J1654" i="1"/>
  <c r="K1655" i="1" s="1"/>
  <c r="L1647" i="1"/>
  <c r="J1649" i="1"/>
  <c r="K1650" i="1" s="1"/>
  <c r="L1642" i="1"/>
  <c r="J1644" i="1"/>
  <c r="K1645" i="1" s="1"/>
  <c r="L1637" i="1"/>
  <c r="J1639" i="1"/>
  <c r="K1640" i="1" s="1"/>
  <c r="L1632" i="1"/>
  <c r="J1634" i="1"/>
  <c r="K1635" i="1" s="1"/>
  <c r="L1627" i="1"/>
  <c r="J1629" i="1"/>
  <c r="K1630" i="1" s="1"/>
  <c r="L1622" i="1"/>
  <c r="J1624" i="1"/>
  <c r="K1625" i="1" s="1"/>
  <c r="L1617" i="1"/>
  <c r="J1619" i="1"/>
  <c r="K1620" i="1" s="1"/>
  <c r="L1611" i="1"/>
  <c r="J1614" i="1"/>
  <c r="J1613" i="1"/>
  <c r="L1606" i="1"/>
  <c r="J1608" i="1"/>
  <c r="K1609" i="1" s="1"/>
  <c r="L1601" i="1"/>
  <c r="K1604" i="1"/>
  <c r="K1601" i="1" s="1"/>
  <c r="L1596" i="1"/>
  <c r="J1598" i="1"/>
  <c r="K1599" i="1" s="1"/>
  <c r="L1591" i="1"/>
  <c r="J1593" i="1"/>
  <c r="K1594" i="1" s="1"/>
  <c r="L1586" i="1"/>
  <c r="J1588" i="1"/>
  <c r="K1589" i="1" s="1"/>
  <c r="L1581" i="1"/>
  <c r="J1583" i="1"/>
  <c r="K1584" i="1" s="1"/>
  <c r="L1576" i="1"/>
  <c r="J1578" i="1"/>
  <c r="K1579" i="1" s="1"/>
  <c r="L1570" i="1"/>
  <c r="K1574" i="1"/>
  <c r="L1564" i="1"/>
  <c r="K1568" i="1"/>
  <c r="K1564" i="1" s="1"/>
  <c r="L1557" i="1"/>
  <c r="K1562" i="1"/>
  <c r="K1557" i="1" s="1"/>
  <c r="L1546" i="1"/>
  <c r="J1552" i="1"/>
  <c r="K1555" i="1" s="1"/>
  <c r="L1541" i="1"/>
  <c r="J1543" i="1"/>
  <c r="K1544" i="1" s="1"/>
  <c r="L1536" i="1"/>
  <c r="J1538" i="1"/>
  <c r="K1539" i="1" s="1"/>
  <c r="L1530" i="1"/>
  <c r="J1533" i="1"/>
  <c r="J1532" i="1"/>
  <c r="L1524" i="1"/>
  <c r="J1527" i="1"/>
  <c r="J1526" i="1"/>
  <c r="K1443" i="1"/>
  <c r="M1519" i="1"/>
  <c r="L1514" i="1"/>
  <c r="J1516" i="1"/>
  <c r="K1517" i="1" s="1"/>
  <c r="L1509" i="1"/>
  <c r="J1511" i="1"/>
  <c r="K1512" i="1" s="1"/>
  <c r="L1504" i="1"/>
  <c r="J1506" i="1"/>
  <c r="K1507" i="1" s="1"/>
  <c r="L1499" i="1"/>
  <c r="K1502" i="1"/>
  <c r="K1499" i="1" s="1"/>
  <c r="L1494" i="1"/>
  <c r="K1497" i="1"/>
  <c r="M1497" i="1" s="1"/>
  <c r="M1494" i="1" s="1"/>
  <c r="L1489" i="1"/>
  <c r="K1492" i="1"/>
  <c r="K1489" i="1" s="1"/>
  <c r="L1484" i="1"/>
  <c r="K1487" i="1"/>
  <c r="K1484" i="1" s="1"/>
  <c r="L1479" i="1"/>
  <c r="K1482" i="1"/>
  <c r="K1479" i="1" s="1"/>
  <c r="L1474" i="1"/>
  <c r="K1477" i="1"/>
  <c r="M1477" i="1" s="1"/>
  <c r="M1474" i="1" s="1"/>
  <c r="L1469" i="1"/>
  <c r="J1471" i="1"/>
  <c r="K1472" i="1" s="1"/>
  <c r="L1464" i="1"/>
  <c r="J1466" i="1"/>
  <c r="K1467" i="1" s="1"/>
  <c r="L1459" i="1"/>
  <c r="J1461" i="1"/>
  <c r="K1462" i="1" s="1"/>
  <c r="M1462" i="1" s="1"/>
  <c r="M1459" i="1" s="1"/>
  <c r="L1454" i="1"/>
  <c r="J1456" i="1"/>
  <c r="K1457" i="1" s="1"/>
  <c r="L1449" i="1"/>
  <c r="J1451" i="1"/>
  <c r="K1452" i="1" s="1"/>
  <c r="L1444" i="1"/>
  <c r="J1446" i="1"/>
  <c r="K1447" i="1" s="1"/>
  <c r="K1367" i="1"/>
  <c r="L1435" i="1"/>
  <c r="J1438" i="1"/>
  <c r="J1437" i="1"/>
  <c r="L1427" i="1"/>
  <c r="J1432" i="1"/>
  <c r="J1431" i="1"/>
  <c r="J1430" i="1"/>
  <c r="J1429" i="1"/>
  <c r="L1418" i="1"/>
  <c r="J1424" i="1"/>
  <c r="J1423" i="1"/>
  <c r="J1422" i="1"/>
  <c r="J1421" i="1"/>
  <c r="J1420" i="1"/>
  <c r="L1412" i="1"/>
  <c r="J1415" i="1"/>
  <c r="J1414" i="1"/>
  <c r="L1406" i="1"/>
  <c r="J1409" i="1"/>
  <c r="J1408" i="1"/>
  <c r="L1398" i="1"/>
  <c r="J1403" i="1"/>
  <c r="J1402" i="1"/>
  <c r="J1401" i="1"/>
  <c r="J1400" i="1"/>
  <c r="L1390" i="1"/>
  <c r="J1395" i="1"/>
  <c r="J1394" i="1"/>
  <c r="J1393" i="1"/>
  <c r="J1392" i="1"/>
  <c r="L1384" i="1"/>
  <c r="J1387" i="1"/>
  <c r="J1386" i="1"/>
  <c r="L1376" i="1"/>
  <c r="J1381" i="1"/>
  <c r="J1380" i="1"/>
  <c r="J1379" i="1"/>
  <c r="J1378" i="1"/>
  <c r="L1368" i="1"/>
  <c r="J1373" i="1"/>
  <c r="J1372" i="1"/>
  <c r="J1371" i="1"/>
  <c r="J1370" i="1"/>
  <c r="K1006" i="1"/>
  <c r="M1363" i="1"/>
  <c r="L1359" i="1"/>
  <c r="J1361" i="1"/>
  <c r="K1362" i="1" s="1"/>
  <c r="K1359" i="1" s="1"/>
  <c r="L1354" i="1"/>
  <c r="J1356" i="1"/>
  <c r="K1357" i="1" s="1"/>
  <c r="L1349" i="1"/>
  <c r="J1351" i="1"/>
  <c r="K1352" i="1" s="1"/>
  <c r="L1342" i="1"/>
  <c r="J1346" i="1"/>
  <c r="J1345" i="1"/>
  <c r="J1344" i="1"/>
  <c r="L1337" i="1"/>
  <c r="J1339" i="1"/>
  <c r="K1340" i="1" s="1"/>
  <c r="L1331" i="1"/>
  <c r="J1334" i="1"/>
  <c r="J1333" i="1"/>
  <c r="L1325" i="1"/>
  <c r="J1328" i="1"/>
  <c r="J1327" i="1"/>
  <c r="L1319" i="1"/>
  <c r="J1322" i="1"/>
  <c r="J1321" i="1"/>
  <c r="L1281"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L1233"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L1228" i="1"/>
  <c r="J1230" i="1"/>
  <c r="K1231" i="1" s="1"/>
  <c r="K1228" i="1" s="1"/>
  <c r="L1223" i="1"/>
  <c r="J1225" i="1"/>
  <c r="K1226" i="1" s="1"/>
  <c r="L1218" i="1"/>
  <c r="J1220" i="1"/>
  <c r="K1221" i="1" s="1"/>
  <c r="L1210" i="1"/>
  <c r="J1215" i="1"/>
  <c r="J1214" i="1"/>
  <c r="J1213" i="1"/>
  <c r="J1212" i="1"/>
  <c r="L1204" i="1"/>
  <c r="J1207" i="1"/>
  <c r="J1206" i="1"/>
  <c r="L1198" i="1"/>
  <c r="J1201" i="1"/>
  <c r="J1200" i="1"/>
  <c r="L1175" i="1"/>
  <c r="J1195" i="1"/>
  <c r="J1194" i="1"/>
  <c r="J1193" i="1"/>
  <c r="J1192" i="1"/>
  <c r="J1191" i="1"/>
  <c r="J1190" i="1"/>
  <c r="J1189" i="1"/>
  <c r="J1188" i="1"/>
  <c r="J1187" i="1"/>
  <c r="J1186" i="1"/>
  <c r="J1185" i="1"/>
  <c r="J1184" i="1"/>
  <c r="J1183" i="1"/>
  <c r="J1182" i="1"/>
  <c r="J1181" i="1"/>
  <c r="J1180" i="1"/>
  <c r="J1179" i="1"/>
  <c r="J1178" i="1"/>
  <c r="J1177" i="1"/>
  <c r="L1169" i="1"/>
  <c r="J1172" i="1"/>
  <c r="J1171" i="1"/>
  <c r="L1156" i="1"/>
  <c r="J1166" i="1"/>
  <c r="J1165" i="1"/>
  <c r="J1164" i="1"/>
  <c r="J1163" i="1"/>
  <c r="J1162" i="1"/>
  <c r="J1161" i="1"/>
  <c r="J1160" i="1"/>
  <c r="J1159" i="1"/>
  <c r="J1158" i="1"/>
  <c r="L1147" i="1"/>
  <c r="J1153" i="1"/>
  <c r="J1152" i="1"/>
  <c r="J1151" i="1"/>
  <c r="J1150" i="1"/>
  <c r="J1149" i="1"/>
  <c r="L1141" i="1"/>
  <c r="J1144" i="1"/>
  <c r="J1143" i="1"/>
  <c r="L1128" i="1"/>
  <c r="J1138" i="1"/>
  <c r="J1137" i="1"/>
  <c r="J1136" i="1"/>
  <c r="J1135" i="1"/>
  <c r="J1134" i="1"/>
  <c r="J1133" i="1"/>
  <c r="J1132" i="1"/>
  <c r="J1131" i="1"/>
  <c r="J1130" i="1"/>
  <c r="L1122" i="1"/>
  <c r="J1125" i="1"/>
  <c r="J1124" i="1"/>
  <c r="L1115" i="1"/>
  <c r="J1119" i="1"/>
  <c r="J1118" i="1"/>
  <c r="J1117" i="1"/>
  <c r="L1102" i="1"/>
  <c r="J1112" i="1"/>
  <c r="J1111" i="1"/>
  <c r="J1110" i="1"/>
  <c r="J1109" i="1"/>
  <c r="J1108" i="1"/>
  <c r="J1107" i="1"/>
  <c r="J1106" i="1"/>
  <c r="J1105" i="1"/>
  <c r="J1104" i="1"/>
  <c r="L1096" i="1"/>
  <c r="J1099" i="1"/>
  <c r="J1098" i="1"/>
  <c r="L1088" i="1"/>
  <c r="J1093" i="1"/>
  <c r="J1092" i="1"/>
  <c r="J1091" i="1"/>
  <c r="J1090" i="1"/>
  <c r="L1082" i="1"/>
  <c r="J1085" i="1"/>
  <c r="J1084" i="1"/>
  <c r="L1076" i="1"/>
  <c r="J1079" i="1"/>
  <c r="J1078" i="1"/>
  <c r="L1070" i="1"/>
  <c r="J1073" i="1"/>
  <c r="J1072" i="1"/>
  <c r="L1055" i="1"/>
  <c r="J1067" i="1"/>
  <c r="J1066" i="1"/>
  <c r="J1065" i="1"/>
  <c r="J1064" i="1"/>
  <c r="J1063" i="1"/>
  <c r="J1062" i="1"/>
  <c r="J1061" i="1"/>
  <c r="J1060" i="1"/>
  <c r="J1059" i="1"/>
  <c r="J1058" i="1"/>
  <c r="J1057" i="1"/>
  <c r="L1049" i="1"/>
  <c r="J1052" i="1"/>
  <c r="J1051" i="1"/>
  <c r="L1040" i="1"/>
  <c r="J1046" i="1"/>
  <c r="J1045" i="1"/>
  <c r="J1044" i="1"/>
  <c r="J1043" i="1"/>
  <c r="J1042" i="1"/>
  <c r="L1034" i="1"/>
  <c r="J1037" i="1"/>
  <c r="J1036" i="1"/>
  <c r="L1022" i="1"/>
  <c r="J1031" i="1"/>
  <c r="J1030" i="1"/>
  <c r="J1029" i="1"/>
  <c r="J1028" i="1"/>
  <c r="J1027" i="1"/>
  <c r="J1026" i="1"/>
  <c r="J1025" i="1"/>
  <c r="J1024" i="1"/>
  <c r="L1007" i="1"/>
  <c r="J1019" i="1"/>
  <c r="J1018" i="1"/>
  <c r="J1017" i="1"/>
  <c r="J1016" i="1"/>
  <c r="J1015" i="1"/>
  <c r="J1014" i="1"/>
  <c r="J1013" i="1"/>
  <c r="J1012" i="1"/>
  <c r="J1011" i="1"/>
  <c r="J1010" i="1"/>
  <c r="J1009" i="1"/>
  <c r="K792" i="1"/>
  <c r="M1002" i="1"/>
  <c r="L997" i="1"/>
  <c r="J999" i="1"/>
  <c r="K1000" i="1" s="1"/>
  <c r="M1000" i="1" s="1"/>
  <c r="M997" i="1" s="1"/>
  <c r="L992" i="1"/>
  <c r="J994" i="1"/>
  <c r="K995" i="1" s="1"/>
  <c r="L987" i="1"/>
  <c r="J989" i="1"/>
  <c r="K990" i="1" s="1"/>
  <c r="L982" i="1"/>
  <c r="J984" i="1"/>
  <c r="K985" i="1" s="1"/>
  <c r="L977" i="1"/>
  <c r="J979" i="1"/>
  <c r="K980" i="1" s="1"/>
  <c r="L967" i="1"/>
  <c r="J974" i="1"/>
  <c r="J973" i="1"/>
  <c r="J972" i="1"/>
  <c r="J971" i="1"/>
  <c r="J970" i="1"/>
  <c r="J969" i="1"/>
  <c r="L962" i="1"/>
  <c r="J964" i="1"/>
  <c r="K965" i="1" s="1"/>
  <c r="L957" i="1"/>
  <c r="J959" i="1"/>
  <c r="K960" i="1" s="1"/>
  <c r="L949" i="1"/>
  <c r="J954" i="1"/>
  <c r="J953" i="1"/>
  <c r="J952" i="1"/>
  <c r="J951" i="1"/>
  <c r="L944" i="1"/>
  <c r="J946" i="1"/>
  <c r="K947" i="1" s="1"/>
  <c r="L938" i="1"/>
  <c r="J941" i="1"/>
  <c r="J940" i="1"/>
  <c r="L930" i="1"/>
  <c r="J935" i="1"/>
  <c r="J934" i="1"/>
  <c r="J933" i="1"/>
  <c r="J932" i="1"/>
  <c r="L925" i="1"/>
  <c r="J927" i="1"/>
  <c r="K928" i="1" s="1"/>
  <c r="K925" i="1" s="1"/>
  <c r="L920" i="1"/>
  <c r="J922" i="1"/>
  <c r="K923" i="1" s="1"/>
  <c r="L915" i="1"/>
  <c r="J917" i="1"/>
  <c r="K918" i="1" s="1"/>
  <c r="L910" i="1"/>
  <c r="J912" i="1"/>
  <c r="K913" i="1" s="1"/>
  <c r="M913" i="1" s="1"/>
  <c r="M910" i="1" s="1"/>
  <c r="L905" i="1"/>
  <c r="J907" i="1"/>
  <c r="K908" i="1" s="1"/>
  <c r="L895" i="1"/>
  <c r="J902" i="1"/>
  <c r="J901" i="1"/>
  <c r="J900" i="1"/>
  <c r="J899" i="1"/>
  <c r="J898" i="1"/>
  <c r="J897" i="1"/>
  <c r="L885" i="1"/>
  <c r="J892" i="1"/>
  <c r="J891" i="1"/>
  <c r="J890" i="1"/>
  <c r="J889" i="1"/>
  <c r="J888" i="1"/>
  <c r="J887" i="1"/>
  <c r="L879" i="1"/>
  <c r="J882" i="1"/>
  <c r="J881" i="1"/>
  <c r="L873" i="1"/>
  <c r="J876" i="1"/>
  <c r="J875" i="1"/>
  <c r="L867" i="1"/>
  <c r="J870" i="1"/>
  <c r="J869" i="1"/>
  <c r="L861" i="1"/>
  <c r="J864" i="1"/>
  <c r="J863" i="1"/>
  <c r="L849" i="1"/>
  <c r="J858" i="1"/>
  <c r="J857" i="1"/>
  <c r="J856" i="1"/>
  <c r="J855" i="1"/>
  <c r="J854" i="1"/>
  <c r="J853" i="1"/>
  <c r="J852" i="1"/>
  <c r="J851" i="1"/>
  <c r="L835" i="1"/>
  <c r="J846" i="1"/>
  <c r="J845" i="1"/>
  <c r="J844" i="1"/>
  <c r="J843" i="1"/>
  <c r="J842" i="1"/>
  <c r="J841" i="1"/>
  <c r="J840" i="1"/>
  <c r="J839" i="1"/>
  <c r="J838" i="1"/>
  <c r="J837" i="1"/>
  <c r="L827" i="1"/>
  <c r="J832" i="1"/>
  <c r="J831" i="1"/>
  <c r="J830" i="1"/>
  <c r="J829" i="1"/>
  <c r="L822" i="1"/>
  <c r="J824" i="1"/>
  <c r="K825" i="1" s="1"/>
  <c r="L817" i="1"/>
  <c r="J819" i="1"/>
  <c r="K820" i="1" s="1"/>
  <c r="K817" i="1" s="1"/>
  <c r="L810" i="1"/>
  <c r="J814" i="1"/>
  <c r="J813" i="1"/>
  <c r="J812" i="1"/>
  <c r="L803" i="1"/>
  <c r="J807" i="1"/>
  <c r="J806" i="1"/>
  <c r="J805" i="1"/>
  <c r="L798" i="1"/>
  <c r="J800" i="1"/>
  <c r="K801" i="1" s="1"/>
  <c r="L793" i="1"/>
  <c r="J795" i="1"/>
  <c r="K796" i="1" s="1"/>
  <c r="M796" i="1" s="1"/>
  <c r="M793" i="1" s="1"/>
  <c r="K671" i="1"/>
  <c r="L785" i="1"/>
  <c r="J787" i="1"/>
  <c r="K788" i="1" s="1"/>
  <c r="L780" i="1"/>
  <c r="J782" i="1"/>
  <c r="K783" i="1" s="1"/>
  <c r="L775" i="1"/>
  <c r="J777" i="1"/>
  <c r="K778" i="1" s="1"/>
  <c r="L770" i="1"/>
  <c r="J772" i="1"/>
  <c r="K773" i="1" s="1"/>
  <c r="L765" i="1"/>
  <c r="J767" i="1"/>
  <c r="K768" i="1" s="1"/>
  <c r="M768" i="1" s="1"/>
  <c r="M765" i="1" s="1"/>
  <c r="L760" i="1"/>
  <c r="J762" i="1"/>
  <c r="K763" i="1" s="1"/>
  <c r="L755" i="1"/>
  <c r="J757" i="1"/>
  <c r="K758" i="1" s="1"/>
  <c r="L749" i="1"/>
  <c r="J752" i="1"/>
  <c r="J751" i="1"/>
  <c r="L743" i="1"/>
  <c r="J746" i="1"/>
  <c r="J745" i="1"/>
  <c r="L737" i="1"/>
  <c r="J740" i="1"/>
  <c r="J739" i="1"/>
  <c r="L731" i="1"/>
  <c r="J734" i="1"/>
  <c r="J733" i="1"/>
  <c r="L723" i="1"/>
  <c r="J728" i="1"/>
  <c r="J727" i="1"/>
  <c r="J726" i="1"/>
  <c r="J725" i="1"/>
  <c r="L715" i="1"/>
  <c r="J720" i="1"/>
  <c r="J719" i="1"/>
  <c r="J718" i="1"/>
  <c r="J717" i="1"/>
  <c r="L709" i="1"/>
  <c r="J712" i="1"/>
  <c r="J711" i="1"/>
  <c r="L704" i="1"/>
  <c r="J706" i="1"/>
  <c r="K707" i="1" s="1"/>
  <c r="L699" i="1"/>
  <c r="J701" i="1"/>
  <c r="K702" i="1" s="1"/>
  <c r="L694" i="1"/>
  <c r="J696" i="1"/>
  <c r="K697" i="1" s="1"/>
  <c r="L689" i="1"/>
  <c r="J691" i="1"/>
  <c r="K692" i="1" s="1"/>
  <c r="L684" i="1"/>
  <c r="J686" i="1"/>
  <c r="K687" i="1" s="1"/>
  <c r="M687" i="1" s="1"/>
  <c r="M684" i="1" s="1"/>
  <c r="L678" i="1"/>
  <c r="J681" i="1"/>
  <c r="J680" i="1"/>
  <c r="L672" i="1"/>
  <c r="J675" i="1"/>
  <c r="J674" i="1"/>
  <c r="K533" i="1"/>
  <c r="L659" i="1"/>
  <c r="J666" i="1"/>
  <c r="J665" i="1"/>
  <c r="J664" i="1"/>
  <c r="J663" i="1"/>
  <c r="J662" i="1"/>
  <c r="J661" i="1"/>
  <c r="L653" i="1"/>
  <c r="J656" i="1"/>
  <c r="J655" i="1"/>
  <c r="L648" i="1"/>
  <c r="J650" i="1"/>
  <c r="K651" i="1" s="1"/>
  <c r="L642" i="1"/>
  <c r="J645" i="1"/>
  <c r="J644" i="1"/>
  <c r="L627" i="1"/>
  <c r="J639" i="1"/>
  <c r="J638" i="1"/>
  <c r="J637" i="1"/>
  <c r="J636" i="1"/>
  <c r="J635" i="1"/>
  <c r="J634" i="1"/>
  <c r="J633" i="1"/>
  <c r="J632" i="1"/>
  <c r="J631" i="1"/>
  <c r="J630" i="1"/>
  <c r="J629" i="1"/>
  <c r="L612" i="1"/>
  <c r="J623" i="1"/>
  <c r="J622" i="1"/>
  <c r="J621" i="1"/>
  <c r="J620" i="1"/>
  <c r="J619" i="1"/>
  <c r="J618" i="1"/>
  <c r="J617" i="1"/>
  <c r="J616" i="1"/>
  <c r="J615" i="1"/>
  <c r="J614" i="1"/>
  <c r="L606" i="1"/>
  <c r="J609" i="1"/>
  <c r="J608" i="1"/>
  <c r="L600" i="1"/>
  <c r="J603" i="1"/>
  <c r="J602" i="1"/>
  <c r="L577" i="1"/>
  <c r="J597" i="1"/>
  <c r="J596" i="1"/>
  <c r="J595" i="1"/>
  <c r="J594" i="1"/>
  <c r="J593" i="1"/>
  <c r="J592" i="1"/>
  <c r="J591" i="1"/>
  <c r="J590" i="1"/>
  <c r="J589" i="1"/>
  <c r="J588" i="1"/>
  <c r="J587" i="1"/>
  <c r="J586" i="1"/>
  <c r="J585" i="1"/>
  <c r="J584" i="1"/>
  <c r="J583" i="1"/>
  <c r="J582" i="1"/>
  <c r="J581" i="1"/>
  <c r="J580" i="1"/>
  <c r="J579" i="1"/>
  <c r="L569" i="1"/>
  <c r="J574" i="1"/>
  <c r="J573" i="1"/>
  <c r="J572" i="1"/>
  <c r="J571" i="1"/>
  <c r="L558" i="1"/>
  <c r="J566" i="1"/>
  <c r="J565" i="1"/>
  <c r="J564" i="1"/>
  <c r="J563" i="1"/>
  <c r="J562" i="1"/>
  <c r="J561" i="1"/>
  <c r="J560" i="1"/>
  <c r="L534" i="1"/>
  <c r="J555" i="1"/>
  <c r="J554" i="1"/>
  <c r="J553" i="1"/>
  <c r="J552" i="1"/>
  <c r="J551" i="1"/>
  <c r="J550" i="1"/>
  <c r="J549" i="1"/>
  <c r="J548" i="1"/>
  <c r="J547" i="1"/>
  <c r="J546" i="1"/>
  <c r="J545" i="1"/>
  <c r="J544" i="1"/>
  <c r="J543" i="1"/>
  <c r="J542" i="1"/>
  <c r="J541" i="1"/>
  <c r="J540" i="1"/>
  <c r="J539" i="1"/>
  <c r="J538" i="1"/>
  <c r="J537" i="1"/>
  <c r="J536" i="1"/>
  <c r="K381" i="1"/>
  <c r="L522" i="1"/>
  <c r="J528" i="1"/>
  <c r="J527" i="1"/>
  <c r="J526" i="1"/>
  <c r="J525" i="1"/>
  <c r="J524" i="1"/>
  <c r="L513" i="1"/>
  <c r="J519" i="1"/>
  <c r="J518" i="1"/>
  <c r="J517" i="1"/>
  <c r="J516" i="1"/>
  <c r="J515" i="1"/>
  <c r="L506" i="1"/>
  <c r="J508" i="1"/>
  <c r="K511" i="1" s="1"/>
  <c r="K506" i="1" s="1"/>
  <c r="L492" i="1"/>
  <c r="J503" i="1"/>
  <c r="J502" i="1"/>
  <c r="J501" i="1"/>
  <c r="J500" i="1"/>
  <c r="J499" i="1"/>
  <c r="J498" i="1"/>
  <c r="J497" i="1"/>
  <c r="J496" i="1"/>
  <c r="J495" i="1"/>
  <c r="J494" i="1"/>
  <c r="L476" i="1"/>
  <c r="J489" i="1"/>
  <c r="J488" i="1"/>
  <c r="J487" i="1"/>
  <c r="J486" i="1"/>
  <c r="J485" i="1"/>
  <c r="J484" i="1"/>
  <c r="J483" i="1"/>
  <c r="J482" i="1"/>
  <c r="J481" i="1"/>
  <c r="J480" i="1"/>
  <c r="J479" i="1"/>
  <c r="J478" i="1"/>
  <c r="L469" i="1"/>
  <c r="J473" i="1"/>
  <c r="J472" i="1"/>
  <c r="J471" i="1"/>
  <c r="L436"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L422" i="1"/>
  <c r="J433" i="1"/>
  <c r="J432" i="1"/>
  <c r="J431" i="1"/>
  <c r="J430" i="1"/>
  <c r="J429" i="1"/>
  <c r="J428" i="1"/>
  <c r="J427" i="1"/>
  <c r="J426" i="1"/>
  <c r="J425" i="1"/>
  <c r="J424" i="1"/>
  <c r="L400" i="1"/>
  <c r="J419" i="1"/>
  <c r="J418" i="1"/>
  <c r="J417" i="1"/>
  <c r="J416" i="1"/>
  <c r="J415" i="1"/>
  <c r="J414" i="1"/>
  <c r="J413" i="1"/>
  <c r="J412" i="1"/>
  <c r="J411" i="1"/>
  <c r="J410" i="1"/>
  <c r="J409" i="1"/>
  <c r="J408" i="1"/>
  <c r="J407" i="1"/>
  <c r="J406" i="1"/>
  <c r="J405" i="1"/>
  <c r="J404" i="1"/>
  <c r="J403" i="1"/>
  <c r="J402" i="1"/>
  <c r="L389" i="1"/>
  <c r="J397" i="1"/>
  <c r="J396" i="1"/>
  <c r="J395" i="1"/>
  <c r="J394" i="1"/>
  <c r="J393" i="1"/>
  <c r="J392" i="1"/>
  <c r="J391" i="1"/>
  <c r="L382" i="1"/>
  <c r="J386" i="1"/>
  <c r="J385" i="1"/>
  <c r="J384" i="1"/>
  <c r="K185" i="1"/>
  <c r="L374" i="1"/>
  <c r="J376" i="1"/>
  <c r="K377" i="1" s="1"/>
  <c r="L369" i="1"/>
  <c r="J371" i="1"/>
  <c r="K372" i="1" s="1"/>
  <c r="M372" i="1" s="1"/>
  <c r="M369" i="1" s="1"/>
  <c r="L364" i="1"/>
  <c r="J366" i="1"/>
  <c r="K367" i="1" s="1"/>
  <c r="L359" i="1"/>
  <c r="J361" i="1"/>
  <c r="K362" i="1" s="1"/>
  <c r="L354" i="1"/>
  <c r="J356" i="1"/>
  <c r="K357" i="1" s="1"/>
  <c r="L347" i="1"/>
  <c r="J351" i="1"/>
  <c r="J350" i="1"/>
  <c r="J349" i="1"/>
  <c r="L341" i="1"/>
  <c r="J344" i="1"/>
  <c r="J343" i="1"/>
  <c r="L335" i="1"/>
  <c r="J338" i="1"/>
  <c r="J337" i="1"/>
  <c r="L330" i="1"/>
  <c r="J332" i="1"/>
  <c r="K333" i="1" s="1"/>
  <c r="L325" i="1"/>
  <c r="J327" i="1"/>
  <c r="K328" i="1" s="1"/>
  <c r="L317" i="1"/>
  <c r="J322" i="1"/>
  <c r="J321" i="1"/>
  <c r="J320" i="1"/>
  <c r="J319" i="1"/>
  <c r="L311" i="1"/>
  <c r="J314" i="1"/>
  <c r="J313" i="1"/>
  <c r="L300" i="1"/>
  <c r="J308" i="1"/>
  <c r="J307" i="1"/>
  <c r="J306" i="1"/>
  <c r="J305" i="1"/>
  <c r="J304" i="1"/>
  <c r="J303" i="1"/>
  <c r="J302" i="1"/>
  <c r="L290" i="1"/>
  <c r="J297" i="1"/>
  <c r="J296" i="1"/>
  <c r="J295" i="1"/>
  <c r="J294" i="1"/>
  <c r="J293" i="1"/>
  <c r="J292" i="1"/>
  <c r="L284" i="1"/>
  <c r="J287" i="1"/>
  <c r="J286" i="1"/>
  <c r="L278" i="1"/>
  <c r="J281" i="1"/>
  <c r="J280" i="1"/>
  <c r="L273" i="1"/>
  <c r="J275" i="1"/>
  <c r="K276" i="1" s="1"/>
  <c r="L263" i="1"/>
  <c r="J270" i="1"/>
  <c r="J269" i="1"/>
  <c r="J268" i="1"/>
  <c r="J267" i="1"/>
  <c r="J266" i="1"/>
  <c r="J265" i="1"/>
  <c r="L241" i="1"/>
  <c r="J260" i="1"/>
  <c r="J259" i="1"/>
  <c r="J258" i="1"/>
  <c r="J257" i="1"/>
  <c r="J256" i="1"/>
  <c r="J255" i="1"/>
  <c r="J254" i="1"/>
  <c r="J253" i="1"/>
  <c r="J252" i="1"/>
  <c r="J251" i="1"/>
  <c r="J250" i="1"/>
  <c r="J249" i="1"/>
  <c r="J248" i="1"/>
  <c r="J247" i="1"/>
  <c r="J246" i="1"/>
  <c r="J245" i="1"/>
  <c r="J244" i="1"/>
  <c r="J243" i="1"/>
  <c r="L226" i="1"/>
  <c r="J238" i="1"/>
  <c r="J237" i="1"/>
  <c r="J236" i="1"/>
  <c r="J235" i="1"/>
  <c r="J234" i="1"/>
  <c r="J233" i="1"/>
  <c r="J232" i="1"/>
  <c r="J231" i="1"/>
  <c r="J230" i="1"/>
  <c r="J229" i="1"/>
  <c r="J228" i="1"/>
  <c r="L199" i="1"/>
  <c r="J223" i="1"/>
  <c r="J222" i="1"/>
  <c r="J221" i="1"/>
  <c r="J220" i="1"/>
  <c r="J219" i="1"/>
  <c r="J218" i="1"/>
  <c r="J217" i="1"/>
  <c r="J216" i="1"/>
  <c r="J215" i="1"/>
  <c r="J214" i="1"/>
  <c r="J213" i="1"/>
  <c r="J212" i="1"/>
  <c r="J211" i="1"/>
  <c r="J210" i="1"/>
  <c r="J209" i="1"/>
  <c r="J208" i="1"/>
  <c r="J207" i="1"/>
  <c r="J206" i="1"/>
  <c r="J205" i="1"/>
  <c r="J204" i="1"/>
  <c r="J203" i="1"/>
  <c r="J202" i="1"/>
  <c r="J201" i="1"/>
  <c r="L192" i="1"/>
  <c r="J196" i="1"/>
  <c r="J195" i="1"/>
  <c r="J194" i="1"/>
  <c r="L186" i="1"/>
  <c r="J189" i="1"/>
  <c r="J188" i="1"/>
  <c r="K28" i="1"/>
  <c r="L174" i="1"/>
  <c r="J180" i="1"/>
  <c r="J179" i="1"/>
  <c r="J178" i="1"/>
  <c r="J177" i="1"/>
  <c r="J176" i="1"/>
  <c r="L168" i="1"/>
  <c r="J171" i="1"/>
  <c r="J170" i="1"/>
  <c r="L159" i="1"/>
  <c r="J165" i="1"/>
  <c r="J164" i="1"/>
  <c r="J163" i="1"/>
  <c r="J162" i="1"/>
  <c r="J161" i="1"/>
  <c r="L153" i="1"/>
  <c r="J156" i="1"/>
  <c r="J155" i="1"/>
  <c r="L134" i="1"/>
  <c r="J150" i="1"/>
  <c r="J149" i="1"/>
  <c r="J148" i="1"/>
  <c r="J147" i="1"/>
  <c r="J146" i="1"/>
  <c r="J145" i="1"/>
  <c r="J144" i="1"/>
  <c r="J143" i="1"/>
  <c r="J142" i="1"/>
  <c r="J141" i="1"/>
  <c r="J140" i="1"/>
  <c r="J139" i="1"/>
  <c r="J138" i="1"/>
  <c r="J137" i="1"/>
  <c r="J136" i="1"/>
  <c r="L127" i="1"/>
  <c r="J131" i="1"/>
  <c r="J130" i="1"/>
  <c r="J129" i="1"/>
  <c r="L8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L74" i="1"/>
  <c r="J82" i="1"/>
  <c r="J81" i="1"/>
  <c r="J80" i="1"/>
  <c r="J79" i="1"/>
  <c r="J78" i="1"/>
  <c r="J77" i="1"/>
  <c r="J76" i="1"/>
  <c r="L67" i="1"/>
  <c r="J71" i="1"/>
  <c r="J70" i="1"/>
  <c r="J69" i="1"/>
  <c r="L59" i="1"/>
  <c r="J64" i="1"/>
  <c r="J63" i="1"/>
  <c r="J62" i="1"/>
  <c r="J61" i="1"/>
  <c r="L49" i="1"/>
  <c r="J56" i="1"/>
  <c r="J55" i="1"/>
  <c r="J54" i="1"/>
  <c r="J53" i="1"/>
  <c r="J52" i="1"/>
  <c r="J51" i="1"/>
  <c r="L39" i="1"/>
  <c r="J46" i="1"/>
  <c r="J45" i="1"/>
  <c r="J44" i="1"/>
  <c r="J43" i="1"/>
  <c r="J42" i="1"/>
  <c r="J41" i="1"/>
  <c r="L29" i="1"/>
  <c r="J36" i="1"/>
  <c r="J35" i="1"/>
  <c r="J34" i="1"/>
  <c r="J33" i="1"/>
  <c r="J32" i="1"/>
  <c r="J31" i="1"/>
  <c r="K4" i="1"/>
  <c r="L11" i="1"/>
  <c r="J23" i="1"/>
  <c r="J22" i="1"/>
  <c r="J21" i="1"/>
  <c r="J20" i="1"/>
  <c r="J19" i="1"/>
  <c r="J18" i="1"/>
  <c r="J17" i="1"/>
  <c r="J16" i="1"/>
  <c r="J15" i="1"/>
  <c r="J14" i="1"/>
  <c r="J13" i="1"/>
  <c r="L5" i="1"/>
  <c r="J8" i="1"/>
  <c r="J7" i="1"/>
  <c r="K610" i="1" l="1"/>
  <c r="K606" i="1" s="1"/>
  <c r="K753" i="1"/>
  <c r="K749" i="1" s="1"/>
  <c r="K345" i="1"/>
  <c r="M345" i="1" s="1"/>
  <c r="M341" i="1" s="1"/>
  <c r="K1323" i="1"/>
  <c r="K1319" i="1" s="1"/>
  <c r="K942" i="1"/>
  <c r="K938" i="1" s="1"/>
  <c r="K1848" i="1"/>
  <c r="K1844" i="1" s="1"/>
  <c r="K646" i="1"/>
  <c r="K642" i="1" s="1"/>
  <c r="K793" i="1"/>
  <c r="K815" i="1"/>
  <c r="K810" i="1" s="1"/>
  <c r="K713" i="1"/>
  <c r="M713" i="1" s="1"/>
  <c r="M709" i="1" s="1"/>
  <c r="K172" i="1"/>
  <c r="K168" i="1" s="1"/>
  <c r="K271" i="1"/>
  <c r="M271" i="1" s="1"/>
  <c r="M263" i="1" s="1"/>
  <c r="K604" i="1"/>
  <c r="M604" i="1" s="1"/>
  <c r="M600" i="1" s="1"/>
  <c r="K682" i="1"/>
  <c r="M682" i="1" s="1"/>
  <c r="M678" i="1" s="1"/>
  <c r="K721" i="1"/>
  <c r="M721" i="1" s="1"/>
  <c r="M715" i="1" s="1"/>
  <c r="K865" i="1"/>
  <c r="M865" i="1" s="1"/>
  <c r="M861" i="1" s="1"/>
  <c r="K1053" i="1"/>
  <c r="K1049" i="1" s="1"/>
  <c r="K1208" i="1"/>
  <c r="K1204" i="1" s="1"/>
  <c r="K288" i="1"/>
  <c r="M288" i="1" s="1"/>
  <c r="M284" i="1" s="1"/>
  <c r="M1620" i="1"/>
  <c r="M1617" i="1" s="1"/>
  <c r="K1617" i="1"/>
  <c r="K1534" i="1"/>
  <c r="K1530" i="1" s="1"/>
  <c r="K132" i="1"/>
  <c r="M132" i="1" s="1"/>
  <c r="M127" i="1" s="1"/>
  <c r="K181" i="1"/>
  <c r="M181" i="1" s="1"/>
  <c r="M174" i="1" s="1"/>
  <c r="K657" i="1"/>
  <c r="K653" i="1" s="1"/>
  <c r="K735" i="1"/>
  <c r="K731" i="1" s="1"/>
  <c r="K1047" i="1"/>
  <c r="K1040" i="1" s="1"/>
  <c r="K1080" i="1"/>
  <c r="K1076" i="1" s="1"/>
  <c r="K1120" i="1"/>
  <c r="M1120" i="1" s="1"/>
  <c r="M1115" i="1" s="1"/>
  <c r="K1329" i="1"/>
  <c r="K1325" i="1" s="1"/>
  <c r="M1482" i="1"/>
  <c r="M1479" i="1" s="1"/>
  <c r="K1763" i="1"/>
  <c r="M1763" i="1" s="1"/>
  <c r="M1759" i="1" s="1"/>
  <c r="K1780" i="1"/>
  <c r="K1776" i="1" s="1"/>
  <c r="K352" i="1"/>
  <c r="K347" i="1" s="1"/>
  <c r="K833" i="1"/>
  <c r="K827" i="1" s="1"/>
  <c r="K1038" i="1"/>
  <c r="M1038" i="1" s="1"/>
  <c r="M1034" i="1" s="1"/>
  <c r="K47" i="1"/>
  <c r="K39" i="1" s="1"/>
  <c r="K282" i="1"/>
  <c r="K278" i="1" s="1"/>
  <c r="K197" i="1"/>
  <c r="M197" i="1" s="1"/>
  <c r="M192" i="1" s="1"/>
  <c r="K640" i="1"/>
  <c r="K627" i="1" s="1"/>
  <c r="K1196" i="1"/>
  <c r="K1175" i="1" s="1"/>
  <c r="K315" i="1"/>
  <c r="M315" i="1" s="1"/>
  <c r="M311" i="1" s="1"/>
  <c r="K676" i="1"/>
  <c r="K672" i="1" s="1"/>
  <c r="K729" i="1"/>
  <c r="M729" i="1" s="1"/>
  <c r="M723" i="1" s="1"/>
  <c r="K741" i="1"/>
  <c r="M741" i="1" s="1"/>
  <c r="M737" i="1" s="1"/>
  <c r="K1528" i="1"/>
  <c r="K1524" i="1" s="1"/>
  <c r="K57" i="1"/>
  <c r="K49" i="1" s="1"/>
  <c r="K903" i="1"/>
  <c r="K895" i="1" s="1"/>
  <c r="K9" i="1"/>
  <c r="K5" i="1" s="1"/>
  <c r="K83" i="1"/>
  <c r="M83" i="1" s="1"/>
  <c r="M74" i="1" s="1"/>
  <c r="K474" i="1"/>
  <c r="K469" i="1" s="1"/>
  <c r="K575" i="1"/>
  <c r="K569" i="1" s="1"/>
  <c r="K955" i="1"/>
  <c r="M955" i="1" s="1"/>
  <c r="M949" i="1" s="1"/>
  <c r="K1173" i="1"/>
  <c r="M1173" i="1" s="1"/>
  <c r="M1169" i="1" s="1"/>
  <c r="K1374" i="1"/>
  <c r="K1368" i="1" s="1"/>
  <c r="K1439" i="1"/>
  <c r="K1435" i="1" s="1"/>
  <c r="M333" i="1"/>
  <c r="M330" i="1" s="1"/>
  <c r="K330" i="1"/>
  <c r="M367" i="1"/>
  <c r="M364" i="1" s="1"/>
  <c r="K364" i="1"/>
  <c r="K1667" i="1"/>
  <c r="M1670" i="1"/>
  <c r="M1667" i="1" s="1"/>
  <c r="M651" i="1"/>
  <c r="M648" i="1" s="1"/>
  <c r="K648" i="1"/>
  <c r="M763" i="1"/>
  <c r="M760" i="1" s="1"/>
  <c r="K760" i="1"/>
  <c r="M1690" i="1"/>
  <c r="M1687" i="1" s="1"/>
  <c r="K1687" i="1"/>
  <c r="K2007" i="1"/>
  <c r="M2010" i="1"/>
  <c r="M2007" i="1" s="1"/>
  <c r="K1957" i="1"/>
  <c r="M1960" i="1"/>
  <c r="M1957" i="1" s="1"/>
  <c r="K1449" i="1"/>
  <c r="M1452" i="1"/>
  <c r="M1449" i="1" s="1"/>
  <c r="M1720" i="1"/>
  <c r="M1717" i="1" s="1"/>
  <c r="K1717" i="1"/>
  <c r="K1652" i="1"/>
  <c r="M1655" i="1"/>
  <c r="M1652" i="1" s="1"/>
  <c r="M1877" i="1"/>
  <c r="M1874" i="1" s="1"/>
  <c r="K1874" i="1"/>
  <c r="K1504" i="1"/>
  <c r="M1507" i="1"/>
  <c r="M1504" i="1" s="1"/>
  <c r="M1945" i="1"/>
  <c r="M1942" i="1" s="1"/>
  <c r="K1942" i="1"/>
  <c r="K915" i="1"/>
  <c r="M918" i="1"/>
  <c r="M915" i="1" s="1"/>
  <c r="M980" i="1"/>
  <c r="M977" i="1" s="1"/>
  <c r="K977" i="1"/>
  <c r="K434" i="1"/>
  <c r="K422" i="1" s="1"/>
  <c r="K65" i="1"/>
  <c r="K72" i="1"/>
  <c r="K67" i="1" s="1"/>
  <c r="K157" i="1"/>
  <c r="M157" i="1" s="1"/>
  <c r="M153" i="1" s="1"/>
  <c r="K190" i="1"/>
  <c r="M190" i="1" s="1"/>
  <c r="M186" i="1" s="1"/>
  <c r="K298" i="1"/>
  <c r="K339" i="1"/>
  <c r="M339" i="1" s="1"/>
  <c r="M335" i="1" s="1"/>
  <c r="K387" i="1"/>
  <c r="M387" i="1" s="1"/>
  <c r="M382" i="1" s="1"/>
  <c r="K877" i="1"/>
  <c r="K873" i="1" s="1"/>
  <c r="K1094" i="1"/>
  <c r="K1088" i="1" s="1"/>
  <c r="K1113" i="1"/>
  <c r="M1113" i="1" s="1"/>
  <c r="M1102" i="1" s="1"/>
  <c r="K1335" i="1"/>
  <c r="K1331" i="1" s="1"/>
  <c r="K1410" i="1"/>
  <c r="K1406" i="1" s="1"/>
  <c r="K1459" i="1"/>
  <c r="K1757" i="1"/>
  <c r="M1757" i="1" s="1"/>
  <c r="M1753" i="1" s="1"/>
  <c r="K1836" i="1"/>
  <c r="M1836" i="1" s="1"/>
  <c r="M1822" i="1" s="1"/>
  <c r="K1854" i="1"/>
  <c r="K1850" i="1" s="1"/>
  <c r="M2038" i="1"/>
  <c r="M2035" i="1" s="1"/>
  <c r="K625" i="1"/>
  <c r="K612" i="1" s="1"/>
  <c r="K1317" i="1"/>
  <c r="M1317" i="1" s="1"/>
  <c r="M1281" i="1" s="1"/>
  <c r="K1842" i="1"/>
  <c r="K1838" i="1" s="1"/>
  <c r="K37" i="1"/>
  <c r="K29" i="1" s="1"/>
  <c r="K747" i="1"/>
  <c r="K808" i="1"/>
  <c r="K803" i="1" s="1"/>
  <c r="K883" i="1"/>
  <c r="M883" i="1" s="1"/>
  <c r="M879" i="1" s="1"/>
  <c r="K1145" i="1"/>
  <c r="M1145" i="1" s="1"/>
  <c r="M1141" i="1" s="1"/>
  <c r="K1388" i="1"/>
  <c r="M1388" i="1" s="1"/>
  <c r="M1384" i="1" s="1"/>
  <c r="K1416" i="1"/>
  <c r="K1412" i="1" s="1"/>
  <c r="K1615" i="1"/>
  <c r="M1615" i="1" s="1"/>
  <c r="M1611" i="1" s="1"/>
  <c r="M1905" i="1"/>
  <c r="M1902" i="1" s="1"/>
  <c r="K309" i="1"/>
  <c r="M309" i="1" s="1"/>
  <c r="M300" i="1" s="1"/>
  <c r="K520" i="1"/>
  <c r="M520" i="1" s="1"/>
  <c r="M513" i="1" s="1"/>
  <c r="K567" i="1"/>
  <c r="K558" i="1" s="1"/>
  <c r="K1020" i="1"/>
  <c r="M1020" i="1" s="1"/>
  <c r="M1007" i="1" s="1"/>
  <c r="K398" i="1"/>
  <c r="K389" i="1" s="1"/>
  <c r="K859" i="1"/>
  <c r="K849" i="1" s="1"/>
  <c r="K1068" i="1"/>
  <c r="K1055" i="1" s="1"/>
  <c r="K1167" i="1"/>
  <c r="K1156" i="1" s="1"/>
  <c r="K1433" i="1"/>
  <c r="K1427" i="1" s="1"/>
  <c r="K1737" i="1"/>
  <c r="K1733" i="1" s="1"/>
  <c r="K1815" i="1"/>
  <c r="K1795" i="1" s="1"/>
  <c r="K151" i="1"/>
  <c r="M151" i="1" s="1"/>
  <c r="M134" i="1" s="1"/>
  <c r="K598" i="1"/>
  <c r="K577" i="1" s="1"/>
  <c r="K166" i="1"/>
  <c r="K159" i="1" s="1"/>
  <c r="K261" i="1"/>
  <c r="K241" i="1" s="1"/>
  <c r="K323" i="1"/>
  <c r="M323" i="1" s="1"/>
  <c r="M317" i="1" s="1"/>
  <c r="K490" i="1"/>
  <c r="M490" i="1" s="1"/>
  <c r="M476" i="1" s="1"/>
  <c r="K504" i="1"/>
  <c r="K492" i="1" s="1"/>
  <c r="K529" i="1"/>
  <c r="M529" i="1" s="1"/>
  <c r="M522" i="1" s="1"/>
  <c r="K556" i="1"/>
  <c r="M556" i="1" s="1"/>
  <c r="M534" i="1" s="1"/>
  <c r="K871" i="1"/>
  <c r="K867" i="1" s="1"/>
  <c r="K936" i="1"/>
  <c r="K975" i="1"/>
  <c r="K967" i="1" s="1"/>
  <c r="K1086" i="1"/>
  <c r="K1082" i="1" s="1"/>
  <c r="K1100" i="1"/>
  <c r="K1096" i="1" s="1"/>
  <c r="K1404" i="1"/>
  <c r="K1398" i="1" s="1"/>
  <c r="M1487" i="1"/>
  <c r="M1484" i="1" s="1"/>
  <c r="M1568" i="1"/>
  <c r="M1564" i="1" s="1"/>
  <c r="M1604" i="1"/>
  <c r="M1601" i="1" s="1"/>
  <c r="K1751" i="1"/>
  <c r="K1747" i="1" s="1"/>
  <c r="K24" i="1"/>
  <c r="M24" i="1" s="1"/>
  <c r="M11" i="1" s="1"/>
  <c r="K125" i="1"/>
  <c r="K85" i="1" s="1"/>
  <c r="K239" i="1"/>
  <c r="K667" i="1"/>
  <c r="K659" i="1" s="1"/>
  <c r="K893" i="1"/>
  <c r="K1074" i="1"/>
  <c r="K1070" i="1" s="1"/>
  <c r="K1126" i="1"/>
  <c r="K1122" i="1" s="1"/>
  <c r="K1139" i="1"/>
  <c r="M1139" i="1" s="1"/>
  <c r="M1128" i="1" s="1"/>
  <c r="K1154" i="1"/>
  <c r="M1154" i="1" s="1"/>
  <c r="M1147" i="1" s="1"/>
  <c r="K1202" i="1"/>
  <c r="M1202" i="1" s="1"/>
  <c r="M1198" i="1" s="1"/>
  <c r="K1216" i="1"/>
  <c r="K1210" i="1" s="1"/>
  <c r="K1347" i="1"/>
  <c r="K1342" i="1" s="1"/>
  <c r="K1396" i="1"/>
  <c r="M1396" i="1" s="1"/>
  <c r="M1390" i="1" s="1"/>
  <c r="K1425" i="1"/>
  <c r="M1425" i="1" s="1"/>
  <c r="M1418" i="1" s="1"/>
  <c r="K1731" i="1"/>
  <c r="M1731" i="1" s="1"/>
  <c r="M1725" i="1" s="1"/>
  <c r="K1745" i="1"/>
  <c r="K1771" i="1"/>
  <c r="M1774" i="1"/>
  <c r="M1771" i="1" s="1"/>
  <c r="K1581" i="1"/>
  <c r="M1584" i="1"/>
  <c r="M1581" i="1" s="1"/>
  <c r="M801" i="1"/>
  <c r="M798" i="1" s="1"/>
  <c r="K798" i="1"/>
  <c r="K1606" i="1"/>
  <c r="M1609" i="1"/>
  <c r="M1606" i="1" s="1"/>
  <c r="K982" i="1"/>
  <c r="M985" i="1"/>
  <c r="M982" i="1" s="1"/>
  <c r="K325" i="1"/>
  <c r="M328" i="1"/>
  <c r="M325" i="1" s="1"/>
  <c r="M965" i="1"/>
  <c r="M962" i="1" s="1"/>
  <c r="K962" i="1"/>
  <c r="K1514" i="1"/>
  <c r="M1517" i="1"/>
  <c r="M1514" i="1" s="1"/>
  <c r="K1864" i="1"/>
  <c r="M1867" i="1"/>
  <c r="M1864" i="1" s="1"/>
  <c r="M947" i="1"/>
  <c r="M944" i="1" s="1"/>
  <c r="K944" i="1"/>
  <c r="K1642" i="1"/>
  <c r="M1645" i="1"/>
  <c r="M1642" i="1" s="1"/>
  <c r="K785" i="1"/>
  <c r="M788" i="1"/>
  <c r="M785" i="1" s="1"/>
  <c r="M1675" i="1"/>
  <c r="M1672" i="1" s="1"/>
  <c r="M1872" i="1"/>
  <c r="M1869" i="1" s="1"/>
  <c r="K1869" i="1"/>
  <c r="M1985" i="1"/>
  <c r="M1982" i="1" s="1"/>
  <c r="K374" i="1"/>
  <c r="M377" i="1"/>
  <c r="M374" i="1" s="1"/>
  <c r="M820" i="1"/>
  <c r="M817" i="1" s="1"/>
  <c r="M825" i="1"/>
  <c r="M822" i="1" s="1"/>
  <c r="K822" i="1"/>
  <c r="K910" i="1"/>
  <c r="K1536" i="1"/>
  <c r="M1539" i="1"/>
  <c r="M1536" i="1" s="1"/>
  <c r="K1586" i="1"/>
  <c r="M1589" i="1"/>
  <c r="M1586" i="1" s="1"/>
  <c r="M1995" i="1"/>
  <c r="M1992" i="1" s="1"/>
  <c r="K1992" i="1"/>
  <c r="K1782" i="1"/>
  <c r="M1785" i="1"/>
  <c r="M1782" i="1" s="1"/>
  <c r="K699" i="1"/>
  <c r="M702" i="1"/>
  <c r="M699" i="1" s="1"/>
  <c r="K1349" i="1"/>
  <c r="M1352" i="1"/>
  <c r="M1349" i="1" s="1"/>
  <c r="K354" i="1"/>
  <c r="M357" i="1"/>
  <c r="M354" i="1" s="1"/>
  <c r="M707" i="1"/>
  <c r="M704" i="1" s="1"/>
  <c r="K704" i="1"/>
  <c r="K1932" i="1"/>
  <c r="M1935" i="1"/>
  <c r="M1932" i="1" s="1"/>
  <c r="K1967" i="1"/>
  <c r="M1970" i="1"/>
  <c r="M1967" i="1" s="1"/>
  <c r="M2074" i="1"/>
  <c r="M2071" i="1" s="1"/>
  <c r="K2071" i="1"/>
  <c r="K1697" i="1"/>
  <c r="M1700" i="1"/>
  <c r="M1697" i="1" s="1"/>
  <c r="K1637" i="1"/>
  <c r="M1640" i="1"/>
  <c r="M1637" i="1" s="1"/>
  <c r="M990" i="1"/>
  <c r="M987" i="1" s="1"/>
  <c r="K987" i="1"/>
  <c r="K2041" i="1"/>
  <c r="M2044" i="1"/>
  <c r="M2041" i="1" s="1"/>
  <c r="K2012" i="1"/>
  <c r="M2015" i="1"/>
  <c r="M2012" i="1" s="1"/>
  <c r="K1576" i="1"/>
  <c r="M1579" i="1"/>
  <c r="M1576" i="1" s="1"/>
  <c r="K1947" i="1"/>
  <c r="M1950" i="1"/>
  <c r="M1947" i="1" s="1"/>
  <c r="K1712" i="1"/>
  <c r="M1715" i="1"/>
  <c r="M1712" i="1" s="1"/>
  <c r="K689" i="1"/>
  <c r="M692" i="1"/>
  <c r="M689" i="1" s="1"/>
  <c r="M1680" i="1"/>
  <c r="M1677" i="1" s="1"/>
  <c r="K1677" i="1"/>
  <c r="K694" i="1"/>
  <c r="M697" i="1"/>
  <c r="M694" i="1" s="1"/>
  <c r="M1544" i="1"/>
  <c r="M1541" i="1" s="1"/>
  <c r="K1541" i="1"/>
  <c r="K1657" i="1"/>
  <c r="M1660" i="1"/>
  <c r="M1657" i="1" s="1"/>
  <c r="K2061" i="1"/>
  <c r="M2064" i="1"/>
  <c r="M2061" i="1" s="1"/>
  <c r="K1622" i="1"/>
  <c r="M1625" i="1"/>
  <c r="M1622" i="1" s="1"/>
  <c r="K1787" i="1"/>
  <c r="M1790" i="1"/>
  <c r="M1787" i="1" s="1"/>
  <c r="K1887" i="1"/>
  <c r="M1890" i="1"/>
  <c r="M1887" i="1" s="1"/>
  <c r="K1927" i="1"/>
  <c r="M1930" i="1"/>
  <c r="M1927" i="1" s="1"/>
  <c r="K1627" i="1"/>
  <c r="M1630" i="1"/>
  <c r="M1627" i="1" s="1"/>
  <c r="K1692" i="1"/>
  <c r="M1695" i="1"/>
  <c r="M1692" i="1" s="1"/>
  <c r="K359" i="1"/>
  <c r="M362" i="1"/>
  <c r="M359" i="1" s="1"/>
  <c r="K1279" i="1"/>
  <c r="K1454" i="1"/>
  <c r="M1457" i="1"/>
  <c r="M1454" i="1" s="1"/>
  <c r="K775" i="1"/>
  <c r="M778" i="1"/>
  <c r="M775" i="1" s="1"/>
  <c r="K780" i="1"/>
  <c r="M783" i="1"/>
  <c r="M780" i="1" s="1"/>
  <c r="K957" i="1"/>
  <c r="M960" i="1"/>
  <c r="M957" i="1" s="1"/>
  <c r="K1987" i="1"/>
  <c r="M1990" i="1"/>
  <c r="M1987" i="1" s="1"/>
  <c r="K369" i="1"/>
  <c r="K1223" i="1"/>
  <c r="M1226" i="1"/>
  <c r="M1223" i="1" s="1"/>
  <c r="K1474" i="1"/>
  <c r="M1502" i="1"/>
  <c r="M1499" i="1" s="1"/>
  <c r="M1562" i="1"/>
  <c r="M1557" i="1" s="1"/>
  <c r="K1662" i="1"/>
  <c r="M1665" i="1"/>
  <c r="M1662" i="1" s="1"/>
  <c r="K1917" i="1"/>
  <c r="M1920" i="1"/>
  <c r="M1917" i="1" s="1"/>
  <c r="M1362" i="1"/>
  <c r="M1359" i="1" s="1"/>
  <c r="K1591" i="1"/>
  <c r="M1594" i="1"/>
  <c r="M1591" i="1" s="1"/>
  <c r="K1922" i="1"/>
  <c r="M1925" i="1"/>
  <c r="M1922" i="1" s="1"/>
  <c r="K1907" i="1"/>
  <c r="M928" i="1"/>
  <c r="K997" i="1"/>
  <c r="K1879" i="1"/>
  <c r="M1882" i="1"/>
  <c r="M1879" i="1" s="1"/>
  <c r="K1469" i="1"/>
  <c r="M1472" i="1"/>
  <c r="M1469" i="1" s="1"/>
  <c r="K1494" i="1"/>
  <c r="K467" i="1"/>
  <c r="K1218" i="1"/>
  <c r="M1221" i="1"/>
  <c r="M1218" i="1" s="1"/>
  <c r="M1357" i="1"/>
  <c r="M1354" i="1" s="1"/>
  <c r="K1354" i="1"/>
  <c r="K1912" i="1"/>
  <c r="M1915" i="1"/>
  <c r="M1912" i="1" s="1"/>
  <c r="K2017" i="1"/>
  <c r="M2020" i="1"/>
  <c r="M2017" i="1" s="1"/>
  <c r="K684" i="1"/>
  <c r="K847" i="1"/>
  <c r="K905" i="1"/>
  <c r="M908" i="1"/>
  <c r="M905" i="1" s="1"/>
  <c r="K1337" i="1"/>
  <c r="M1340" i="1"/>
  <c r="M1337" i="1" s="1"/>
  <c r="K1596" i="1"/>
  <c r="M1599" i="1"/>
  <c r="M1596" i="1" s="1"/>
  <c r="M1895" i="1"/>
  <c r="M1892" i="1" s="1"/>
  <c r="K1892" i="1"/>
  <c r="K1032" i="1"/>
  <c r="M1231" i="1"/>
  <c r="M1228" i="1" s="1"/>
  <c r="K1972" i="1"/>
  <c r="M1975" i="1"/>
  <c r="M1972" i="1" s="1"/>
  <c r="M2030" i="1"/>
  <c r="M2027" i="1" s="1"/>
  <c r="K765" i="1"/>
  <c r="M1650" i="1"/>
  <c r="M1647" i="1" s="1"/>
  <c r="K1647" i="1"/>
  <c r="K1769" i="1"/>
  <c r="K992" i="1"/>
  <c r="M995" i="1"/>
  <c r="M992" i="1" s="1"/>
  <c r="K1817" i="1"/>
  <c r="M1820" i="1"/>
  <c r="M1817" i="1" s="1"/>
  <c r="K2046" i="1"/>
  <c r="M2049" i="1"/>
  <c r="M2046" i="1" s="1"/>
  <c r="K755" i="1"/>
  <c r="M758" i="1"/>
  <c r="M755" i="1" s="1"/>
  <c r="K1444" i="1"/>
  <c r="M1447" i="1"/>
  <c r="M1444" i="1" s="1"/>
  <c r="M1965" i="1"/>
  <c r="M1962" i="1" s="1"/>
  <c r="K1546" i="1"/>
  <c r="M1555" i="1"/>
  <c r="M1546" i="1" s="1"/>
  <c r="M1710" i="1"/>
  <c r="M1707" i="1" s="1"/>
  <c r="M511" i="1"/>
  <c r="M506" i="1" s="1"/>
  <c r="M923" i="1"/>
  <c r="M920" i="1" s="1"/>
  <c r="K920" i="1"/>
  <c r="K2066" i="1"/>
  <c r="M2069" i="1"/>
  <c r="M2066" i="1" s="1"/>
  <c r="K224" i="1"/>
  <c r="K273" i="1"/>
  <c r="M276" i="1"/>
  <c r="M273" i="1" s="1"/>
  <c r="M773" i="1"/>
  <c r="M770" i="1" s="1"/>
  <c r="K770" i="1"/>
  <c r="K1509" i="1"/>
  <c r="M1512" i="1"/>
  <c r="M1509" i="1" s="1"/>
  <c r="M1574" i="1"/>
  <c r="M1570" i="1" s="1"/>
  <c r="K1570" i="1"/>
  <c r="K1952" i="1"/>
  <c r="K2051" i="1"/>
  <c r="K1464" i="1"/>
  <c r="M1467" i="1"/>
  <c r="M1464" i="1" s="1"/>
  <c r="K1682" i="1"/>
  <c r="M1685" i="1"/>
  <c r="M1682" i="1" s="1"/>
  <c r="M1980" i="1"/>
  <c r="M1977" i="1" s="1"/>
  <c r="M2000" i="1"/>
  <c r="M1997" i="1" s="1"/>
  <c r="M1492" i="1"/>
  <c r="M1489" i="1" s="1"/>
  <c r="K1702" i="1"/>
  <c r="M1862" i="1"/>
  <c r="M1859" i="1" s="1"/>
  <c r="M1900" i="1"/>
  <c r="M1897" i="1" s="1"/>
  <c r="M2079" i="1"/>
  <c r="M2076" i="1" s="1"/>
  <c r="K2056" i="1"/>
  <c r="K1937" i="1"/>
  <c r="M1940" i="1"/>
  <c r="M1937" i="1" s="1"/>
  <c r="K1382" i="1"/>
  <c r="K1632" i="1"/>
  <c r="M1635" i="1"/>
  <c r="M1632" i="1" s="1"/>
  <c r="K2022" i="1"/>
  <c r="M2025" i="1"/>
  <c r="M2022" i="1" s="1"/>
  <c r="K420" i="1"/>
  <c r="K2002" i="1"/>
  <c r="K1034" i="1" l="1"/>
  <c r="L2080" i="1"/>
  <c r="M2080" i="1" s="1"/>
  <c r="M2034" i="1" s="1"/>
  <c r="E21" i="2" s="1"/>
  <c r="M1323" i="1"/>
  <c r="M1319" i="1" s="1"/>
  <c r="K949" i="1"/>
  <c r="M610" i="1"/>
  <c r="M606" i="1" s="1"/>
  <c r="K341" i="1"/>
  <c r="M942" i="1"/>
  <c r="M938" i="1" s="1"/>
  <c r="K1147" i="1"/>
  <c r="M646" i="1"/>
  <c r="M642" i="1" s="1"/>
  <c r="M975" i="1"/>
  <c r="M967" i="1" s="1"/>
  <c r="M753" i="1"/>
  <c r="M749" i="1" s="1"/>
  <c r="K317" i="1"/>
  <c r="M1848" i="1"/>
  <c r="M1844" i="1" s="1"/>
  <c r="K1169" i="1"/>
  <c r="K1281" i="1"/>
  <c r="M925" i="1"/>
  <c r="M1374" i="1"/>
  <c r="M1368" i="1" s="1"/>
  <c r="K715" i="1"/>
  <c r="K1753" i="1"/>
  <c r="M57" i="1"/>
  <c r="M49" i="1" s="1"/>
  <c r="M261" i="1"/>
  <c r="M241" i="1" s="1"/>
  <c r="M1737" i="1"/>
  <c r="M1733" i="1" s="1"/>
  <c r="K127" i="1"/>
  <c r="K335" i="1"/>
  <c r="K192" i="1"/>
  <c r="M735" i="1"/>
  <c r="M731" i="1" s="1"/>
  <c r="K311" i="1"/>
  <c r="M398" i="1"/>
  <c r="M389" i="1" s="1"/>
  <c r="M504" i="1"/>
  <c r="M492" i="1" s="1"/>
  <c r="K861" i="1"/>
  <c r="M815" i="1"/>
  <c r="M810" i="1" s="1"/>
  <c r="M808" i="1"/>
  <c r="M803" i="1" s="1"/>
  <c r="K709" i="1"/>
  <c r="K284" i="1"/>
  <c r="M72" i="1"/>
  <c r="M67" i="1" s="1"/>
  <c r="K522" i="1"/>
  <c r="M877" i="1"/>
  <c r="M873" i="1" s="1"/>
  <c r="K74" i="1"/>
  <c r="M1094" i="1"/>
  <c r="M1088" i="1" s="1"/>
  <c r="M1404" i="1"/>
  <c r="M1398" i="1" s="1"/>
  <c r="M352" i="1"/>
  <c r="M347" i="1" s="1"/>
  <c r="M667" i="1"/>
  <c r="M659" i="1" s="1"/>
  <c r="M1347" i="1"/>
  <c r="M1342" i="1" s="1"/>
  <c r="M1208" i="1"/>
  <c r="M1204" i="1" s="1"/>
  <c r="M640" i="1"/>
  <c r="M627" i="1" s="1"/>
  <c r="M434" i="1"/>
  <c r="M422" i="1" s="1"/>
  <c r="K1759" i="1"/>
  <c r="K1141" i="1"/>
  <c r="K153" i="1"/>
  <c r="M859" i="1"/>
  <c r="M849" i="1" s="1"/>
  <c r="M1335" i="1"/>
  <c r="M1331" i="1" s="1"/>
  <c r="K1384" i="1"/>
  <c r="M1854" i="1"/>
  <c r="M1850" i="1" s="1"/>
  <c r="M871" i="1"/>
  <c r="M867" i="1" s="1"/>
  <c r="M1080" i="1"/>
  <c r="M1076" i="1" s="1"/>
  <c r="M1053" i="1"/>
  <c r="M1049" i="1" s="1"/>
  <c r="K600" i="1"/>
  <c r="M1126" i="1"/>
  <c r="M1122" i="1" s="1"/>
  <c r="K1115" i="1"/>
  <c r="M598" i="1"/>
  <c r="M577" i="1" s="1"/>
  <c r="K513" i="1"/>
  <c r="K1725" i="1"/>
  <c r="M47" i="1"/>
  <c r="M39" i="1" s="1"/>
  <c r="K1007" i="1"/>
  <c r="M1329" i="1"/>
  <c r="M1325" i="1" s="1"/>
  <c r="K382" i="1"/>
  <c r="K1611" i="1"/>
  <c r="M1167" i="1"/>
  <c r="M1156" i="1" s="1"/>
  <c r="K11" i="1"/>
  <c r="K737" i="1"/>
  <c r="M575" i="1"/>
  <c r="M569" i="1" s="1"/>
  <c r="K263" i="1"/>
  <c r="M1534" i="1"/>
  <c r="M1530" i="1" s="1"/>
  <c r="M172" i="1"/>
  <c r="M168" i="1" s="1"/>
  <c r="K1198" i="1"/>
  <c r="K476" i="1"/>
  <c r="K678" i="1"/>
  <c r="M37" i="1"/>
  <c r="M29" i="1" s="1"/>
  <c r="M1842" i="1"/>
  <c r="M1838" i="1" s="1"/>
  <c r="M1068" i="1"/>
  <c r="M1055" i="1" s="1"/>
  <c r="M474" i="1"/>
  <c r="M469" i="1" s="1"/>
  <c r="K723" i="1"/>
  <c r="K186" i="1"/>
  <c r="M282" i="1"/>
  <c r="M278" i="1" s="1"/>
  <c r="M1528" i="1"/>
  <c r="M1524" i="1" s="1"/>
  <c r="M1074" i="1"/>
  <c r="M1070" i="1" s="1"/>
  <c r="K134" i="1"/>
  <c r="K1418" i="1"/>
  <c r="K1102" i="1"/>
  <c r="M1439" i="1"/>
  <c r="M1435" i="1" s="1"/>
  <c r="M625" i="1"/>
  <c r="M612" i="1" s="1"/>
  <c r="M1780" i="1"/>
  <c r="M1776" i="1" s="1"/>
  <c r="M903" i="1"/>
  <c r="M895" i="1" s="1"/>
  <c r="K1128" i="1"/>
  <c r="M1416" i="1"/>
  <c r="M1412" i="1" s="1"/>
  <c r="M833" i="1"/>
  <c r="M827" i="1" s="1"/>
  <c r="M9" i="1"/>
  <c r="M5" i="1" s="1"/>
  <c r="L26" i="1" s="1"/>
  <c r="M26" i="1" s="1"/>
  <c r="M4" i="1" s="1"/>
  <c r="E6" i="2" s="1"/>
  <c r="M166" i="1"/>
  <c r="M159" i="1" s="1"/>
  <c r="M1751" i="1"/>
  <c r="M1747" i="1" s="1"/>
  <c r="K534" i="1"/>
  <c r="M1047" i="1"/>
  <c r="M1040" i="1" s="1"/>
  <c r="M1196" i="1"/>
  <c r="M1175" i="1" s="1"/>
  <c r="M657" i="1"/>
  <c r="M653" i="1" s="1"/>
  <c r="M1410" i="1"/>
  <c r="M1406" i="1" s="1"/>
  <c r="M676" i="1"/>
  <c r="M672" i="1" s="1"/>
  <c r="M1815" i="1"/>
  <c r="M1795" i="1" s="1"/>
  <c r="K174" i="1"/>
  <c r="K59" i="1"/>
  <c r="M65" i="1"/>
  <c r="M59" i="1" s="1"/>
  <c r="M1100" i="1"/>
  <c r="M1096" i="1" s="1"/>
  <c r="M1216" i="1"/>
  <c r="M1210" i="1" s="1"/>
  <c r="K885" i="1"/>
  <c r="M893" i="1"/>
  <c r="M885" i="1" s="1"/>
  <c r="M1086" i="1"/>
  <c r="M1082" i="1" s="1"/>
  <c r="M298" i="1"/>
  <c r="M290" i="1" s="1"/>
  <c r="K290" i="1"/>
  <c r="K226" i="1"/>
  <c r="M239" i="1"/>
  <c r="M226" i="1" s="1"/>
  <c r="M567" i="1"/>
  <c r="M558" i="1" s="1"/>
  <c r="M1433" i="1"/>
  <c r="M1427" i="1" s="1"/>
  <c r="K1390" i="1"/>
  <c r="M125" i="1"/>
  <c r="M85" i="1" s="1"/>
  <c r="M1745" i="1"/>
  <c r="M1739" i="1" s="1"/>
  <c r="K1739" i="1"/>
  <c r="K930" i="1"/>
  <c r="M936" i="1"/>
  <c r="M930" i="1" s="1"/>
  <c r="M747" i="1"/>
  <c r="M743" i="1" s="1"/>
  <c r="K743" i="1"/>
  <c r="K879" i="1"/>
  <c r="K1822" i="1"/>
  <c r="K300" i="1"/>
  <c r="K436" i="1"/>
  <c r="M467" i="1"/>
  <c r="M436" i="1" s="1"/>
  <c r="K1765" i="1"/>
  <c r="M1769" i="1"/>
  <c r="M1765" i="1" s="1"/>
  <c r="K1376" i="1"/>
  <c r="M1382" i="1"/>
  <c r="M1376" i="1" s="1"/>
  <c r="L1521" i="1"/>
  <c r="K835" i="1"/>
  <c r="M847" i="1"/>
  <c r="M835" i="1" s="1"/>
  <c r="K199" i="1"/>
  <c r="M224" i="1"/>
  <c r="M199" i="1" s="1"/>
  <c r="L2032" i="1"/>
  <c r="L1884" i="1"/>
  <c r="M1032" i="1"/>
  <c r="M1022" i="1" s="1"/>
  <c r="K1022" i="1"/>
  <c r="M420" i="1"/>
  <c r="M400" i="1" s="1"/>
  <c r="K400" i="1"/>
  <c r="K1233" i="1"/>
  <c r="M1279" i="1"/>
  <c r="M1233" i="1" s="1"/>
  <c r="L4" i="1" l="1"/>
  <c r="L1722" i="1"/>
  <c r="L1523" i="1" s="1"/>
  <c r="L2034" i="1"/>
  <c r="L790" i="1"/>
  <c r="L671" i="1" s="1"/>
  <c r="L669" i="1"/>
  <c r="L533" i="1" s="1"/>
  <c r="L531" i="1"/>
  <c r="M531" i="1" s="1"/>
  <c r="M381" i="1" s="1"/>
  <c r="E9" i="2" s="1"/>
  <c r="L1856" i="1"/>
  <c r="L1794" i="1" s="1"/>
  <c r="L183" i="1"/>
  <c r="L28" i="1" s="1"/>
  <c r="L1365" i="1"/>
  <c r="L1006" i="1" s="1"/>
  <c r="L1441" i="1"/>
  <c r="L1367" i="1" s="1"/>
  <c r="L1792" i="1"/>
  <c r="M1792" i="1" s="1"/>
  <c r="M1724" i="1" s="1"/>
  <c r="E17" i="2" s="1"/>
  <c r="L1004" i="1"/>
  <c r="L792" i="1" s="1"/>
  <c r="L379" i="1"/>
  <c r="L185" i="1" s="1"/>
  <c r="M1521" i="1"/>
  <c r="M1443" i="1" s="1"/>
  <c r="E15" i="2" s="1"/>
  <c r="L1443" i="1"/>
  <c r="M1884" i="1"/>
  <c r="M1858" i="1" s="1"/>
  <c r="E19" i="2" s="1"/>
  <c r="L1858" i="1"/>
  <c r="L1886" i="1"/>
  <c r="M2032" i="1"/>
  <c r="M1886" i="1" s="1"/>
  <c r="E20" i="2" s="1"/>
  <c r="M669" i="1" l="1"/>
  <c r="M533" i="1" s="1"/>
  <c r="E10" i="2" s="1"/>
  <c r="M790" i="1"/>
  <c r="M671" i="1" s="1"/>
  <c r="E11" i="2" s="1"/>
  <c r="M1722" i="1"/>
  <c r="M1523" i="1" s="1"/>
  <c r="E16" i="2" s="1"/>
  <c r="L381" i="1"/>
  <c r="M183" i="1"/>
  <c r="M28" i="1" s="1"/>
  <c r="E7" i="2" s="1"/>
  <c r="M1856" i="1"/>
  <c r="M1794" i="1" s="1"/>
  <c r="E18" i="2" s="1"/>
  <c r="M1365" i="1"/>
  <c r="M1006" i="1" s="1"/>
  <c r="E13" i="2" s="1"/>
  <c r="L1724" i="1"/>
  <c r="M1004" i="1"/>
  <c r="M1441" i="1"/>
  <c r="M1367" i="1" s="1"/>
  <c r="E14" i="2" s="1"/>
  <c r="M379" i="1"/>
  <c r="M185" i="1" s="1"/>
  <c r="E8" i="2" s="1"/>
  <c r="E2086" i="1" l="1"/>
  <c r="M792" i="1"/>
  <c r="L2082" i="1" l="1"/>
  <c r="M2082" i="1" s="1"/>
  <c r="E12" i="2"/>
  <c r="E26" i="2"/>
  <c r="E28" i="2" s="1"/>
  <c r="C3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Windows11</author>
  </authors>
  <commentList>
    <comment ref="A3" authorId="0" shapeId="0" xr:uid="{28D82E3E-D8DE-48B1-BE0E-3D1C76FC1E02}">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951A67C8-EE66-406C-9028-29D66410BC55}">
      <text>
        <r>
          <rPr>
            <b/>
            <sz val="9"/>
            <color indexed="81"/>
            <rFont val="Tahoma"/>
            <family val="2"/>
          </rPr>
          <t>Naturaleza del concepto (ver menú contextual)</t>
        </r>
      </text>
    </comment>
    <comment ref="C3" authorId="0" shapeId="0" xr:uid="{2FE5E2D8-3013-4AC7-A57D-760369318528}">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29D7B30E-E23E-4D81-BD55-012F530BC3AB}">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623EACD0-52EB-416B-84A9-399C088F5E72}">
      <text>
        <r>
          <rPr>
            <b/>
            <sz val="9"/>
            <color indexed="81"/>
            <rFont val="Tahoma"/>
            <family val="2"/>
          </rPr>
          <t>Descripción corta de la línea de medición</t>
        </r>
      </text>
    </comment>
    <comment ref="F3" authorId="0" shapeId="0" xr:uid="{88263BA9-BF7C-4C20-A777-0F832F2E7C6C}">
      <text>
        <r>
          <rPr>
            <b/>
            <sz val="9"/>
            <color indexed="81"/>
            <rFont val="Tahoma"/>
            <family val="2"/>
          </rPr>
          <t>Columna A: Número de unidades iguales de la línea de medición</t>
        </r>
      </text>
    </comment>
    <comment ref="G3" authorId="0" shapeId="0" xr:uid="{38AFD41B-901E-497F-92FC-C3947E8C778F}">
      <text>
        <r>
          <rPr>
            <b/>
            <sz val="9"/>
            <color indexed="81"/>
            <rFont val="Tahoma"/>
            <family val="2"/>
          </rPr>
          <t>Columna B: Longitud de la línea de medición</t>
        </r>
      </text>
    </comment>
    <comment ref="H3" authorId="0" shapeId="0" xr:uid="{6AA8C29B-987D-4598-8068-10DE3A8111C3}">
      <text>
        <r>
          <rPr>
            <b/>
            <sz val="9"/>
            <color indexed="81"/>
            <rFont val="Tahoma"/>
            <family val="2"/>
          </rPr>
          <t>Columna C: Anchura de la línea de medición</t>
        </r>
      </text>
    </comment>
    <comment ref="I3" authorId="0" shapeId="0" xr:uid="{38807F4C-737A-415A-9B0B-C891634836A1}">
      <text>
        <r>
          <rPr>
            <b/>
            <sz val="9"/>
            <color indexed="81"/>
            <rFont val="Tahoma"/>
            <family val="2"/>
          </rPr>
          <t>Columna D: Altura de la línea de medición</t>
        </r>
      </text>
    </comment>
    <comment ref="J3" authorId="0" shapeId="0" xr:uid="{E8BBB14C-119E-41AD-A8E8-662A73EF1F35}">
      <text>
        <r>
          <rPr>
            <b/>
            <sz val="9"/>
            <color indexed="81"/>
            <rFont val="Tahoma"/>
            <family val="2"/>
          </rPr>
          <t>Cantidad Verde: Referencia a otra partida Naranja: Fórmula de medición Azul: Expresión</t>
        </r>
      </text>
    </comment>
    <comment ref="K3" authorId="0" shapeId="0" xr:uid="{75D926C2-E7D3-4762-8062-F1C026A2F169}">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7637CCDD-67A3-4753-AC80-7A3F32F13827}">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F30A6EED-0B95-4413-8875-D5BC5F7C8412}">
      <text>
        <r>
          <rPr>
            <b/>
            <sz val="9"/>
            <color indexed="81"/>
            <rFont val="Tahoma"/>
            <family val="2"/>
          </rPr>
          <t>Importe del presupuesto, igual al precio unitario en los capítulos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<sst xmlns="http://schemas.openxmlformats.org/spreadsheetml/2006/main" count="2748" uniqueCount="1478">
  <si>
    <t>Código</t>
  </si>
  <si>
    <t>Nat</t>
  </si>
  <si>
    <t>Ud</t>
  </si>
  <si>
    <t>Resumen</t>
  </si>
  <si>
    <t>Comentario</t>
  </si>
  <si>
    <t>N</t>
  </si>
  <si>
    <t>Longitud</t>
  </si>
  <si>
    <t>Anchura</t>
  </si>
  <si>
    <t>Altura</t>
  </si>
  <si>
    <t>Cantidad</t>
  </si>
  <si>
    <t>CanPres</t>
  </si>
  <si>
    <t>ImpPres</t>
  </si>
  <si>
    <t>CAP 01</t>
  </si>
  <si>
    <t>Capítulo</t>
  </si>
  <si>
    <t/>
  </si>
  <si>
    <t>TRABAJOS PREVIOS Y DEMOLICIONES</t>
  </si>
  <si>
    <t>01.01</t>
  </si>
  <si>
    <t>Partida</t>
  </si>
  <si>
    <t>LEVANTADO DE CARPINTERÍAS Y CERCOS EN MUROS</t>
  </si>
  <si>
    <t>Ud. Levantado, por medios manuales, de carpinterías y cercos en muros de ladrillo macizo, i/traslado y apilado de material recuperable, retirada de escombros a  vertedero y p.p. de costes indirectos, según NTE/ADD-18.</t>
  </si>
  <si>
    <t>PLANTA BAJA</t>
  </si>
  <si>
    <t>Portón acceso</t>
  </si>
  <si>
    <t>Total 01.01</t>
  </si>
  <si>
    <t>01.02</t>
  </si>
  <si>
    <t>M2</t>
  </si>
  <si>
    <t>DEMOL. FÁB. LAD. MACIZO 1/2 pie MANUAL</t>
  </si>
  <si>
    <t>M2. Demolición de fábrica de ladrillo macizo de 1/2 pie de espesor, por medios manuales, i/retirada de escombros a vertedero, medios auxiliares de obra y p.p. de costes indirectos, según NTE/ADD-13.</t>
  </si>
  <si>
    <t>Huecos de fachada</t>
  </si>
  <si>
    <t>V1</t>
  </si>
  <si>
    <t>P1</t>
  </si>
  <si>
    <t>P2</t>
  </si>
  <si>
    <t>V2</t>
  </si>
  <si>
    <t>PLANTA ENTREPLANTA</t>
  </si>
  <si>
    <t>Huecos en fachada</t>
  </si>
  <si>
    <t>V3</t>
  </si>
  <si>
    <t>V4</t>
  </si>
  <si>
    <t>R1</t>
  </si>
  <si>
    <t>Total 01.02</t>
  </si>
  <si>
    <t>Total CAP 01</t>
  </si>
  <si>
    <t>CAP 02</t>
  </si>
  <si>
    <t>ESTRUCTURAS</t>
  </si>
  <si>
    <t>02.01</t>
  </si>
  <si>
    <t>PREPARACIÓN CARA VERTICAL/HORIZONTAL ESTRUCTURA</t>
  </si>
  <si>
    <t>M2. Preparación de cara vertical y horizontal de estructura existente de hormigón armado para ampliación, a base de picoteado para obtener una regularización mínima, con una profundidad de 3 cm, incluso se realizará el enderezamiento de las armaduras que emanan de la superficie picoteada. Se incluye también la limpieza y cepillado de dicha superficie y del armado descubierto y enderezado. Incluso enderezamiento del armado para facilitar la ampliación o recrecido. Se incluye la retirada de escombros a punto de carga. Incluso p.p. de pequeño material, medios auxiliares y costes indirectos. Medida la superficie completamente preparada.</t>
  </si>
  <si>
    <t>En cada canto de viga existente se pican</t>
  </si>
  <si>
    <t>Fachada a Plaza Cruz Roja</t>
  </si>
  <si>
    <t>Medianera con portal. SUR.</t>
  </si>
  <si>
    <t>Total 02.01</t>
  </si>
  <si>
    <t>02.02</t>
  </si>
  <si>
    <t>ADHESIVO ENTRE HORMIGÓN FRESCO Y EXISTENTE</t>
  </si>
  <si>
    <t>M2. Adhesivo aplicado a superficies de hormigón existentes, para mejorar la adherencia con hormigón fresco, compuesto por material bicomponente tipo Sikadur 32 Fix (0,50 kg/m2) o equivalente. Incluso p.p. de pequeño material, medios auxiliares y costes indirectos. Medida la superficie completamente aplicada.</t>
  </si>
  <si>
    <t>Zona picada para posterior conexión</t>
  </si>
  <si>
    <t>Total 02.02</t>
  </si>
  <si>
    <t>02.03</t>
  </si>
  <si>
    <t>CONECTOR "U" DE ACERO B-500 S EN ESTRUCTURA EXISTENTE</t>
  </si>
  <si>
    <t>Ud. Conector en forma de U (35+20+35) en cara horizontal de forjado a ampliar o recrecer), de acero B-500 S de diámetro 12 mm, colocado según disposición de la D.F., incluyendo además taladros de 14 mm de diámetro y 15 cm de profundidad, anclaje con en barrenado de muros, totalmente cortado, doblado, ferrallado y colocado en el elemento a hormigonar, con relleno de mortero de resina epoxi de fraguado rápido en  su totalidad, bajo sistema de conexión prescrito por Hilti o equivalente in situ y certificado para su correcto uso. Se incluyen los separadores entre armaduras y encofrados. Incluso p.p. de pequeño material, medios auxiliares y costes indirectos. Medida la unidad completamente ejecutada.</t>
  </si>
  <si>
    <t>Dos por metro</t>
  </si>
  <si>
    <t>Total 02.03</t>
  </si>
  <si>
    <t>02.04</t>
  </si>
  <si>
    <t>PLACA DE ANCLAJE VERT/HOR ACERO S-275-JR, 20x20x1,2 CM</t>
  </si>
  <si>
    <t>Ud. Placa de anclaje vertical u horizontal, sobre estructura de hormigón existente, en acero S-275-JR, de 20x20x1,2 cm, con elementos del mismo material auxiliares para aumentar la inercia. Fijada al soporte de hormigón con 1 perno de anclaje roscados de 16 mm de diámetro de acero inoxidable fyk&gt;500 N/mm2 con relleno de mortero de resina epoxi de fraguado rápido en  su totalidad, bajo sistema de conexión prescrito por Hilti o equivalente in situ y certificado para su correcto uso, en patillas de al menos 15 cm de longitud, con tuercas y contratuercas de nivelación en placas horizontales, capa de mortero de nivelación de 10 mm tipo SikaGrout (20 kg/m2). Incluso orificio rebosadero en placas horizontales, totalmente colocada. Imprimación anticorrosiva aplicado con brocha, en dos manos. Incluso p.p. de pequeño material, medios auxiliares y costes indirectos. Medida la unidad completamente ejecutada.</t>
  </si>
  <si>
    <t>Placas verticales unión entre pilares</t>
  </si>
  <si>
    <t>Nº de Pilares x unidades cada pilar</t>
  </si>
  <si>
    <t>Placas Verticales en Escalera</t>
  </si>
  <si>
    <t>Zancas Escalera</t>
  </si>
  <si>
    <t>Total 02.04</t>
  </si>
  <si>
    <t>02.05</t>
  </si>
  <si>
    <t>PLACA DE ANCLAJE VERT/HOR ACERO S-275-JR, 30x30x1,6 CM</t>
  </si>
  <si>
    <t>Ud. Placa de anclaje vertical u horizontal, sobre estructura de hormigón existente, en acero S-275-JR, de 30x30x1,6 cm, con elementos del mismo material auxiliares para aumentar la inercia. Fijada al soporte de hormigón con 4 pernos de anclaje roscados de 16 mm de diámetro de acero inoxidable fyk&gt;500 N/mm2 con relleno de mortero de resina epoxi de fraguado rápido en  su totalidad, bajo sistema de conexión prescrito por Hilti o equivalente in situ y certificado para su correcto uso, en patillas de al menos 15 cm de longitud, con tuercas y contratuercas de nivelación en placas horizontales, capa de mortero de nivelación de 10 mm tipo SikaGrout (20 kg/m2) o equivalente. Incluso orificio rebosadero en placas horizontales, totalmente colocada. Imprimación anticorrosiva aplicado con brocha, en dos manos. Incluso p.p. de pequeño material, medios auxiliares y costes indirectos. Medida la unidad completamente ejecutada.</t>
  </si>
  <si>
    <t>Placas horizontales pilares</t>
  </si>
  <si>
    <t>Escalera</t>
  </si>
  <si>
    <t>Total 02.05</t>
  </si>
  <si>
    <t>02.06</t>
  </si>
  <si>
    <t>PLACA DE ANCLAJE VERT/HOR ACERO S-275-JR, 50x30x1,2 CM</t>
  </si>
  <si>
    <t>Ud. Placa de anclaje vertical u horizontal, sobre estructura de hormigón existente, en acero S-275-JR, de 50x30x1,2 cm, con elementos del mismo material auxiliares para aumentar la inercia. Fijada al soporte de hormigón con 6 pernos de anclaje roscados de 16 mm de diámetro de acero inoxidable fyk&gt;500 N/mm2 con relleno de mortero de resina epoxi de fraguado rápido en  su totalidad, bajo sistema de conexión prescrito por Hilti o equivalente in situ y certificado para su correcto uso, en patillas de al menos 15 cm de longitud, con tuercas y contratuercas de nivelación en placas horizontales, capa de mortero de nivelación de 10 mm tipo SikaGrout (20 kg/m2) o equivalente. Incluso orificio rebosadero en placas horizontales, totalmente colocada. Imprimación anticorrosiva aplicado con brocha, en dos manos. Incluso p.p. de pequeño material, medios auxiliares y costes indirectos. Medida la unidad completamente ejecutada.</t>
  </si>
  <si>
    <t>Placas Verticales</t>
  </si>
  <si>
    <t>En Forjado Ampliado</t>
  </si>
  <si>
    <t>En Pilares</t>
  </si>
  <si>
    <t>En Vigas</t>
  </si>
  <si>
    <t>En Vigas Entramado Auxiliar</t>
  </si>
  <si>
    <t>En vigas</t>
  </si>
  <si>
    <t>Total 02.06</t>
  </si>
  <si>
    <t>02.07</t>
  </si>
  <si>
    <t>Kg</t>
  </si>
  <si>
    <t>ACERO LAMINADO S-275-JR EN PERFILES EN ESTRUCTURA</t>
  </si>
  <si>
    <t>Kg. Acero en perfiles laminados en caliente S-275-JR en jácenas, pilares y viguetas, incluyendo suministro, cortes, elaboración, montaje, lijado, soldadura de todo el conjunto por arco eléctrico, ejecución de encuentros apoyados o embrochalados. Se incluyen las piezas y material complementario para su correcto montaje. Imprimación anticorrosiva sobre perfiles de acero, sin plomo, aplicado con brocha, en dos manos. Incluso p.p. de pequeño material, medios auxiliares y costes indirectos. Medido el peso en kilogramos completamente colocado, incluso con un 10% de mermas y despuntes.</t>
  </si>
  <si>
    <t>FORJADO AMPLIADO</t>
  </si>
  <si>
    <t>Vigas y Jácenas principales</t>
  </si>
  <si>
    <t>2XIPN 180 (longit x peso)</t>
  </si>
  <si>
    <t>1XIPN 180 (longit x peso)</t>
  </si>
  <si>
    <t>1XIPN160 (longit x peso)</t>
  </si>
  <si>
    <t>1XUPN160 (longit x peso)</t>
  </si>
  <si>
    <t>JÁCENAS ANCLADAS A VIGAS EXISTENTES</t>
  </si>
  <si>
    <t>1XUPN200</t>
  </si>
  <si>
    <t>APOYO TRAMEX</t>
  </si>
  <si>
    <t>1XL 120X120X8</t>
  </si>
  <si>
    <t>Pilares Anexos a existentes</t>
  </si>
  <si>
    <t>1XUPN 180</t>
  </si>
  <si>
    <t>1XHEB 120</t>
  </si>
  <si>
    <t>Total 02.07</t>
  </si>
  <si>
    <t>02.08</t>
  </si>
  <si>
    <t>ACERO S275 EN ZANCAS ESCALERAS</t>
  </si>
  <si>
    <t>Kg. Acero en perfiles laminados en caliente S-275-JR en zancas y mesetas de escalera, incluyendo suministro, cortes, elaboración, montaje, lijado, soldadura de todo el conjunto por arco eléctrico, ejecución de encuentros apoyados o embrochalados. Se incluyen las piezas y material complementario para su correcto montaje. Imprimación anticorrosiva sobre perfiles de acero, sin plomo, aplicado con brocha, en dos manos. Incluso p.p. de pequeño material, medios auxiliares y costes indirectos. Medido el peso en kilogramos completamente colocado, incluso con un 10% de mermas y despuntes.</t>
  </si>
  <si>
    <t>ZANCAS ESCALERA Y MESETA</t>
  </si>
  <si>
    <t>1XUPN 180 (longit x peso)</t>
  </si>
  <si>
    <t>Total 02.08</t>
  </si>
  <si>
    <t>02.09</t>
  </si>
  <si>
    <t>Ml</t>
  </si>
  <si>
    <t>ANCLAJE DE PERFIL ACERO LAMINADO S-275-JR EN UPN DURMIENTES</t>
  </si>
  <si>
    <t>Ud. Anclaje de perfiles laminados UPN en caliente S-275-JR fijados a cantos de vigas existentes cada 40 centímetros, para asiento de vigas, viguetas o zancas, incluyendo: limpieza de la superficie de asiento, asiento del durmiente, colocación cada 40 cm. de 2 tornillos Hilti de anclaje con relleno de mortero de resina epoxi de fraguado rápido en  su totalidad, bajo sistema de conexión prescrito por Hilti o similar in situ y certificado para su correcto uso, de al menos 16 mm. de diámetro, con  montaje de perfileria, encuentros, apoyos, soldaduras por arco eléctrico, etc. Se incluyen las piezas y material complementario para su correcto montaje. Imprimación anticorrosiva sobre perfiles de acero, sin plomo, aplicado con brocha, en dos manos. Incluso p.p. de pequeño material, medios auxiliares y costes indirectos. Medido los anclajes por metro lineal colocado sin incluir el perfil de acero en estructuras.</t>
  </si>
  <si>
    <t>UPN-200 fijado a cantos de viga existente</t>
  </si>
  <si>
    <t>1 ud cada 40cms</t>
  </si>
  <si>
    <t>Total 02.09</t>
  </si>
  <si>
    <t>02.10</t>
  </si>
  <si>
    <t>FORJADO NERV. METÁLICOS 20+5 HA-30/B/15 XC3 BOVED POREXPÁN + CAPA COMPRESIÓN</t>
  </si>
  <si>
    <t>Forjado 20+5 cm, de nervios metálicos compuesto por perfiles IPN 160 soldados a vigas o jácenas principales (vigas o jácenas no incluidas),  formado por perfiles de acero laminado IPN160 y bovedillas de porexpan de 60x60x20 separadas 70 cm entre ejes, mallazo de acero 20.20.5  y capa de compresión de 5 cm de hormigón HA-30/B/20/XC3  N/mm², con tamaño máximo del árido de 15 mm, elaborado en central, i/pp. de apuntalado, encofrado auxiliar  y desencofrado, totalmente terminado. Se incluyen soldaduras, refuerzos, pletinas auxiliares y pletinas de conexión en continuidad de viguetas metálicas, según planimetría de proyecto. Medida la superficie final hormigonada sin huecos.</t>
  </si>
  <si>
    <t>Forjado ampliado</t>
  </si>
  <si>
    <t>Total 02.10</t>
  </si>
  <si>
    <t>02.11</t>
  </si>
  <si>
    <t>FORJADO TRAMEX ACERO GALVANIZADO RELESA 34X38 40 MM.</t>
  </si>
  <si>
    <t>M2. Tramex de acero galvanizado de RELESA o equivalente malla 34x38 de perfiles de lamas de acero de 40 mm. de altura y espesor 5 mm. para luces de apoyo menores a 1,80 metros (56,70 kg/m2), unidas transversalmente mediante soldadura continua a estructura de acero laminado en perfil L 120x120 tomado a vigas de hormigón existentes mediante taco químico. Totalmente instalado y funcionando.</t>
  </si>
  <si>
    <t>Tramex Intalaciones</t>
  </si>
  <si>
    <t>Tramex Fachada</t>
  </si>
  <si>
    <t>Total 02.11</t>
  </si>
  <si>
    <t>02.12</t>
  </si>
  <si>
    <t>M3</t>
  </si>
  <si>
    <t>FORJADO LOSA ARMADA INCLINADA HA-30/B/15 XC3 FORMACIÓN ESCALERAS</t>
  </si>
  <si>
    <t>M2. Forjado losa inclinada de hormigón armado para losas de escaleras, ejecutado con hormigón HA-30/B/20/XC3  N/mm², con tamaño máximo del árido de 15 mm, elaborado en central y vertido mediante bomba de hormigonado, con p.p. de armadura de acero corrugado B-500-S soldad a perfiles de acero laminado a modo de zancas de escalera, según detalles y armados de planimetría de proyecto. Incluye encofrado y desencofrado con acabado tipo industrial para revestir, formado por: superficie encofrante de tableros de madera tratada, reforzados con varillas y perfiles; estructura soporte horizontal de sopandas metálicas y accesorios de montaje y estructura soporte vertical de puntales metálicos. Incluso alambre de atar, separadores, líquido desencofrante, para evitar la adherencia del hormigón al encofrado y agente filmógeno, para el curado de hormigones y morteros. El precio incluye la elaboración de la ferralla (corte, doblado y conformado de elementos) en taller industrial y el montaje en el lugar definitivo de su colocación en obra. Forjado totalmente terminado, según Código Estructural. Medido en proyección horizontal.</t>
  </si>
  <si>
    <t>Total 02.12</t>
  </si>
  <si>
    <t>02.13</t>
  </si>
  <si>
    <t>CORREAS AUXILIARES T 70X8 SUSPENSIÓN TECHO PANELADO</t>
  </si>
  <si>
    <t>Ml. Acero en perfiles laminados T0x8 mm. en caliente S-275-JR en correas, incluyendo suministro, cortes, elaboración, montaje, lijado, soldadura de todo el conjunto por arco eléctrico, ejecución de encuentros apoyados o embrochalados. Se incluyen las piezas y material complementario para su correcto montaje. Imprimación anticorrosiva sobre perfiles de acero, sin plomo, aplicado con brocha, en dos manos. Incluso p.p. de pequeño material, medios auxiliares y costes indirectos. Medido el peso en kilogramos completamente colocado, incluso con un 10% de mermas y despuntes.</t>
  </si>
  <si>
    <t>Correas Auxiliares sobre perfiles en espacio doble altura</t>
  </si>
  <si>
    <t>Total 02.13</t>
  </si>
  <si>
    <t>Total CAP 02</t>
  </si>
  <si>
    <t>CAP 03</t>
  </si>
  <si>
    <t>ALBAÑILERÍA E IMPERMEABILIZACIONES</t>
  </si>
  <si>
    <t>03.01</t>
  </si>
  <si>
    <t>FORM. RELLENO SOBRE FORJADO CON MORTERO ALIGERADO DE HASTA 10 cms.</t>
  </si>
  <si>
    <t>M2. Formación de relleno sobre forjado en horizontal y en formación de rampas de acceso en dos capas, una de mortero aligerado y otra rastrelada y nivelante para acabados en gres, con baja alcalinidad y resistencia a compresión superior a 20 MPa, sobre forjado,  de 10 cm de espesor máximo, de mortero de de densidad 650 kg/m³ aprox. realizado en obra con 150 kg de cemento, 1100  litros de ARLITA G-3 en capa inferior, y capa superior de 40 mm de mortero rastrelado y nivelante en capa continua , respetando juntas estructurales (con su sellado), según UNE-EN 998-2 y s/NTE-RSC-10. Se incluye la Incluso p.p. limpieza, pequeño material, medios auxiliares y costes indirectos. Medida la superficie completamente ejecutada y lista para solar.</t>
  </si>
  <si>
    <t>Local Planta Baja</t>
  </si>
  <si>
    <t>Local Entreplanta</t>
  </si>
  <si>
    <t>Total 03.01</t>
  </si>
  <si>
    <t>03.02</t>
  </si>
  <si>
    <t>IMPERMEABILIZACIÓN INT. REV. LOCAL HÚMEDO SCHLÜTER KERDI 200 + CANALETA SCHLÜTER KERDI LINE</t>
  </si>
  <si>
    <t>Ud. Suministro y puesta en obra de lámina de impermeabilización bajo revestimiento, solado o alicatado cerámico en paramentos verticales y horizontales, en zonas y locales húmedos mediante lámina impermeabilizante flexible de polietileno Schlüter Kerdi 200 o equivalente, por ambas caras revestidas de geotextil no tejido para facilitar el anclaje y con un espesor total de 0,2 mm, fijada al soporte con adhesivo cemento cola del tipo C1 y preparada para recibir directamente el revestimiento. Incluyendo parte proporcional de sumidero lineal Schlüter-KERDI-LINE o equivalente horizontal o vertical de acero inoxidable V4A, rejilla con marco tipo A Schlüter Kerdi-Line o equivalente y en las uniones de la impermeabilización encintados con lámina de polietileno Kerdi Keba 150 o equivalente, adherida con bicomponente impermeable Schlüter Kerdi Coll o equivalente.</t>
  </si>
  <si>
    <t>Planta Baja</t>
  </si>
  <si>
    <t>ASeo Cambiador 1 y 2</t>
  </si>
  <si>
    <t>Rehabilitación TRAT. Bañeras</t>
  </si>
  <si>
    <t>Total 03.02</t>
  </si>
  <si>
    <t>03.03</t>
  </si>
  <si>
    <t>TABIQUE  W111  100/600 (15A+70+15A) LM</t>
  </si>
  <si>
    <t>M2. Tabique de yeso laminado W111 100/600 formado por una placa Standard tipo A s/Norma UNE-EN520, de 15 mm de espesor, atornillada a cada lado de una estructura metálica de acero galvanizado tipo Z1 de canales horizontales y  montantes verticales de 70 mm de ancho con una modulación  de 600  mm e/e. Aislamiento termo-acústico compuesto por lana mineral de espesor =60 mm en el interior de la perfilería. Incluso p.p. de pasta y cinta para juntas, tornillos, fijaciones, banda acústica bajo los perfiles perimetrales. Totalmente terminado y listo para imprimar y decorar.</t>
  </si>
  <si>
    <t>Tabique reforzado acúst y térmico (10cms)</t>
  </si>
  <si>
    <t>Planta Entreplanta</t>
  </si>
  <si>
    <t>Total 03.03</t>
  </si>
  <si>
    <t>03.04</t>
  </si>
  <si>
    <t>TABIQUE  W111  78/400 (15+48+15) LM PLACA CORTAFUEGOS</t>
  </si>
  <si>
    <t>M2. Tabique de yeso laminado W111 78/400 formado por una placa cortafuegos DF s/Norma UNE-EN520, de 12,5 mm de espesor, atornillada a cada lado de una estructura metálica de acero galvanizado tipo Z1 de canales horizontales y  montantes verticales de 48 mm de ancho con una modulación  de 400  mm e/e. Aislamiento termo-acústico compuesto por lana mineral de espesor =40 mm en el interior de la perfilería. Incluso p.p. de pasta y cinta para juntas, tornillos, fijaciones, banda acústica bajo los perfiles perimetrales. Totalmente terminado y listo para imprimar y decorar.</t>
  </si>
  <si>
    <t>Almacén, farmacia y Rack</t>
  </si>
  <si>
    <t>Total 03.04</t>
  </si>
  <si>
    <t>03.05</t>
  </si>
  <si>
    <t>TABIQUE  W111  DRYSTAR 73/600 (12,5GM-FH1IR+48+12,5GM-FH1IR) LM</t>
  </si>
  <si>
    <t>M2. Tabique de yeso laminado Drystar W111 73/600 formado por una placa Drystar o equivalente tipo GM-FH1IR s/Norma UNE-EN 520, de 12,5 mm de espesor, atornillada a cada lado de una estructura metálica de acero galvanizado tipo Z1 de canales horizontales y montantes verticales de 48 mm de ancho con una modulación de 600 mm e/e. Aislamiento termo-acústico compuesto por lana mineral de espesor =40 mm en el interior de la perfilería. Incluso p.p. de pasta y cinta para juntas, tornillos, fijaciones, banda acústica bajo los perfiles perimetrales. Totalmente terminado y listo para imprimar, alicatar y decorar.</t>
  </si>
  <si>
    <t>Tabique para revestir con alicatados (7,2 cms + alicatado)</t>
  </si>
  <si>
    <t>Aseos Local</t>
  </si>
  <si>
    <t>Limpieza</t>
  </si>
  <si>
    <t>Aseos Rehabilitación</t>
  </si>
  <si>
    <t>P. Entreplanta</t>
  </si>
  <si>
    <t>Total 03.05</t>
  </si>
  <si>
    <t>03.06</t>
  </si>
  <si>
    <t>TABIQUE MULTIPLE (13+13+70+13+13+2,0mmPB) e=124 mm/400 ANTIRRADIACIONES</t>
  </si>
  <si>
    <t>M2. Tabique múltiple autoportante formado por montantes separados 400 mm y canales de perfiles de chapa de acero galvanizado de 70 mm, atornillado por una cara dos placas de 13 mm de espesor  y lámina de 2,0mm de plomo antirradiación, y por la otra cara dos placas de 13 mm de espesor con un ancho total de 124,5 mm, sin aislamiento. I/p.p. de tratamiento de huecos, paso de instalaciones, tornillería, pastas de agarre y juntas, cintas para juntas, juntas estancas/ acústicas en su perímetro, anclajes para suelo y techo, limpieza y medios auxiliares. Totalmente terminado y listo para imprimar y pintar o decorar. Según NTE-PTP, UNE 102040 IN  y ATEDY. Medido deduciendo los huecos de superficie mayor de 2 m2</t>
  </si>
  <si>
    <t>Sala Rayos</t>
  </si>
  <si>
    <t>Total 03.06</t>
  </si>
  <si>
    <t>03.07</t>
  </si>
  <si>
    <t>FÁBRICA LADRILLO PERFORADO 9 cm 1/2 pie</t>
  </si>
  <si>
    <t>M2. Fábrica de 1/2 pie de espesor de ladrillo perforado de 24x12x9 cm, sentado con mortero de cemento Portland EN 197-1- CEM II/B-P 32,5 R y arena de río M7,5 según UNE-EN 998-2, para posteríor terminación, i/p.p. de arranque sobre forjado, retacado superior, roturas, replanteo, aplomado, nivelación, humedecido de piezas y colocación a restregón según CTE/ DB-SE-F. Medida la superficie total deduciendo huecos.</t>
  </si>
  <si>
    <t>Mureta escalera</t>
  </si>
  <si>
    <t>Total 03.07</t>
  </si>
  <si>
    <t>03.08</t>
  </si>
  <si>
    <t>TABICÓN LADRILLO DOBLE HUECO 9 cm</t>
  </si>
  <si>
    <t>M2. Tabicón de ladrillo doble hueco de 29x14x9 cm, para revestir, recibido con mortero de cemento y arena de río M5 según UNE-EN 998-2, i/ arranque sobre forjado, retacado superior, replanteo, roturas, humedecido de piezas y limpieza. Medida la superficie total deduciendo huecos.</t>
  </si>
  <si>
    <t>Office Hueco en fachada</t>
  </si>
  <si>
    <t>Total 03.08</t>
  </si>
  <si>
    <t>03.09</t>
  </si>
  <si>
    <t>FORMACIÓN PELDAÑO LADRILLO PERFORADO</t>
  </si>
  <si>
    <t>Ml. Formación de peldañeado de escaleras con ladrillo perforado de 24x12x7, recibido con mortero de cemento y arena de río M5 según UNE-EN 998-2.</t>
  </si>
  <si>
    <t>Peldaños Escalera</t>
  </si>
  <si>
    <t>Total 03.09</t>
  </si>
  <si>
    <t>03.10</t>
  </si>
  <si>
    <t>RECIBIDO CERCOS MURO EXTERIOR A REVESTIR</t>
  </si>
  <si>
    <t>M2. Recibido de cercos o precercos de cualquier material en muro de cerramiento exterior para revestir, utilizando mortero de cemento M10 según UNE-EN 998-2, totalmente colocado y aplomado, i/p.p. de medios auxiliares.</t>
  </si>
  <si>
    <t>Total 03.10</t>
  </si>
  <si>
    <t>03.11</t>
  </si>
  <si>
    <t>RECIBIDO CERCOS EN MUROS INTERIOR</t>
  </si>
  <si>
    <t>M2. Recibido de cercos o precercos de cualquier material en muro interior, mortero de cemento M10 según UNE-EN 998-2, totalmente colocado y aplomado, i/p.p. de medios auxiliares.</t>
  </si>
  <si>
    <t>P3</t>
  </si>
  <si>
    <t>P4</t>
  </si>
  <si>
    <t>P5</t>
  </si>
  <si>
    <t>P6</t>
  </si>
  <si>
    <t>Pi1</t>
  </si>
  <si>
    <t>Pv1</t>
  </si>
  <si>
    <t>Pv2</t>
  </si>
  <si>
    <t>Total 03.11</t>
  </si>
  <si>
    <t>03.12</t>
  </si>
  <si>
    <t>RECIBIDO ARM. METÁL. PTA. CORRED. 1 HOJA 85-95 cm</t>
  </si>
  <si>
    <t>Ud. Recibido de armazón para puerta corredera de una hoja de 85 cm o 95 cm, en tabique a revestir o de cartón yeso con mortero de cemento y arena de río M10 según UNE-EN 998-2, totalmente colocada y aplomada, i/anclajes metálicos laterales de los bastidores, y p.p. de medios auxiliares y elementos de anclaje. Totalmente montada y funcionando.</t>
  </si>
  <si>
    <t>P7</t>
  </si>
  <si>
    <t>P8</t>
  </si>
  <si>
    <t>Total 03.12</t>
  </si>
  <si>
    <t>03.13</t>
  </si>
  <si>
    <t>RECIBIDO BARANDILLA ESCALERA/RAMPA</t>
  </si>
  <si>
    <t>Ml. Recibido de barandilla de escalera o rampa accesible, según diseño planimétrico, de madera o metálica, con pasta de yeso negro o realizando anclajes específicos, i/apertura de huecos para garras (taladros, en su caso) y p.p. de medios auxiliares. Barandilla totalmente instalada y funcionando.</t>
  </si>
  <si>
    <t>B1</t>
  </si>
  <si>
    <t>B3</t>
  </si>
  <si>
    <t>B4</t>
  </si>
  <si>
    <t>B5</t>
  </si>
  <si>
    <t>Total 03.13</t>
  </si>
  <si>
    <t>03.14</t>
  </si>
  <si>
    <t>RECIBIDO DE PASAMANOS</t>
  </si>
  <si>
    <t>Ml. Recibido de pasamanos de madera o metálico con pasta de yeso negro (en su caso, con anclajes de acero inoxidable atornillados), i/apertura y tapado de huecos para garras y p.p. de medios auxiliares.</t>
  </si>
  <si>
    <t>B2</t>
  </si>
  <si>
    <t>Total 03.14</t>
  </si>
  <si>
    <t>03.15</t>
  </si>
  <si>
    <t>RECIBIDO REJA EN FÁBRICA LADRILLO</t>
  </si>
  <si>
    <t>M2. Recibido de reja en muro de fábrica de ladrillo, utilizando mortero de cemento y arena de río M10 según UNE-EN 998-2, totalmente colocada, aplomada y nivelada, i/apertura de huecos para garras y p.p. de medios auxiliares.</t>
  </si>
  <si>
    <t>Total 03.15</t>
  </si>
  <si>
    <t>03.16</t>
  </si>
  <si>
    <t>RECIBIDO REJILLA VENTILACIÓN PVC 17x17</t>
  </si>
  <si>
    <t>Ud. Recibido de rejilla de ventilación de PVC de tamaño 17x17 cm o similar, con mortero de cemento M5 según UNE-EN 998-2, i/rejilla y p.p. de medios auxiliares.</t>
  </si>
  <si>
    <t>Aseo Rehabilitación</t>
  </si>
  <si>
    <t>Total 03.16</t>
  </si>
  <si>
    <t>03.17</t>
  </si>
  <si>
    <t>RECIBIDO CIERRE LOCAL COMERCIAL</t>
  </si>
  <si>
    <t>M2. Recibido, con mortero de cemento M10 según UNE-EN 998-2, de cierre metálico enrollable calado ó ciego, para protección exterior de local comercial, comprendiendo: recibido de guías, mecanismos de cierre, cajón recogedor de cierre, montaje en su caso, i/p.p de recibido de anclajes para cerraduras y colocación de estas.</t>
  </si>
  <si>
    <t>Ce1</t>
  </si>
  <si>
    <t>Ce2</t>
  </si>
  <si>
    <t>Total 03.17</t>
  </si>
  <si>
    <t>03.18</t>
  </si>
  <si>
    <t>CARGADERO SENCILLO HORMIGÓN 19 cm</t>
  </si>
  <si>
    <t>Ml. Cargadero autorresistente de hormigón pretensado de 19 cm de alto (L max de 3 metros), recibido con mortero de cemento y arena de río M5 en cerramientos o tabiquerías simples para conformación de hueco de paso o ventana. Totalmente terminado y listo para alojar precerco. Medido el hueco de paso.</t>
  </si>
  <si>
    <t>Total 03.18</t>
  </si>
  <si>
    <t>03.19</t>
  </si>
  <si>
    <t>TALADRO D=125 FORJADO HORMIGÓN C/EQUIPO PERFORADOR</t>
  </si>
  <si>
    <t>Ml. Apertura, en muros/suelos de hormigón en masa o armado, de taladro de 125 mm de diámetro, realizado con equipo perforador especializado, i/replanteo, tiempos de instalación y desplazamiento a/en obra, transporte de escombros a pie de carga y p.p. de costes indirectos. No se realizará la perforación sin aprobación expresa de la D.F.</t>
  </si>
  <si>
    <t>Saneamiento duchas</t>
  </si>
  <si>
    <t>Total 03.19</t>
  </si>
  <si>
    <t>03.120</t>
  </si>
  <si>
    <t>AYUDA ALB. FONTANERÍA EDIFICIO P.C.</t>
  </si>
  <si>
    <t>Ud. Ayuda de cualquier trabajo de albañilería, prestada para la correcta ejecución de las instalaciónes de fontanería tales como rozas, sellados, apertura de huecos verticales y horizontales para pasatubos, calos en forjados etc... , i/porcentaje estimado para pequeño material, medios auxiliares. En general, todo aquello necesario para el montaje total de la instalación.</t>
  </si>
  <si>
    <t>Total 03.120</t>
  </si>
  <si>
    <t>03.21</t>
  </si>
  <si>
    <t>AYUDA ALB. SANEAMIENTO EDIFICIO P.C.</t>
  </si>
  <si>
    <t>Ud. Ayuda de cualquier trabajo de albañilería, prestada para la correcta ejecución de la instalación de saneamiento tales como rozas, sellados, apertura de huecos verticales y horizontales para pasatubos, calos en forjados etc... , i/porcentaje estimado para pequeño material, medios auxiliares. En general, todo aquello necesario para el montaje total de la instalación.</t>
  </si>
  <si>
    <t>Total 03.21</t>
  </si>
  <si>
    <t>03.22</t>
  </si>
  <si>
    <t>AYUDA ALB. ELECTRICIDAD Y TELECOM. EDIFICIO P.C.</t>
  </si>
  <si>
    <t>Ud. Ayuda de cualquier trabajo de albañilería, prestada para la correcta ejecución de la instalación de electricidad y telecomunicaciones tales como rozas, sellados, apertura de huecos verticales y horizontales para pasatubos, calos en forjados etc... , i/porcentaje estimado para pequeño material, medios auxiliares. En general, todo aquello necesario para el montaje total de la instalación.</t>
  </si>
  <si>
    <t>Total 03.22</t>
  </si>
  <si>
    <t>03.23</t>
  </si>
  <si>
    <t>AYUDA ALB. VENTILACIÓN Y CLIMATIZACIÓN. EDIFICIO P.C.</t>
  </si>
  <si>
    <t>Ud. Ayuda de cualquier trabajo de albañilería, prestada para la correcta ejecución de la instalación de ventilación y climatización tales como rozas, sellados, apertura de huecos verticales y horizontales para pasatubos, calos en forjados etc... , i/porcentaje estimado para pequeño material, medios auxiliares. En general, todo aquello necesario para el montaje total de la instalación.</t>
  </si>
  <si>
    <t>Total 03.23</t>
  </si>
  <si>
    <t>Total CAP 03</t>
  </si>
  <si>
    <t>CAP 04</t>
  </si>
  <si>
    <t>REVESTIMIENTOS, ESCAYOLAS Y FALSOS TECHOS</t>
  </si>
  <si>
    <t>04.01</t>
  </si>
  <si>
    <t>ENFOSCADO MAEST. FRATASADO FINO M10 VERTICAL</t>
  </si>
  <si>
    <t>M2. Enfoscado maestreado, fratasado con textura final fina y aristado, de 20 mm de espesor en toda su superficie, con mortero de cemento y arena de río M10 según UNE-EN 998-2, sobre paramentos verticales con maestras cada metro. Fratasado con textura final fina lista para pintar. Se incluye la p.p. de entalles, berenjenos recuperable para rehundidos y juntas, malla de fibra de vidrio en encuentro entre fábricas y otros materiales, etc..., i/preparación, pérdidas y humedecido de soporte, limpieza, medios auxiliares con empleo, en su caso, de andamiaje homologado, así como distribución del material en tajos y p.p. de costes indirectos. Se incluye trasalado de residuos a vertedero. Medida la superficie totalmente ejecutada deduciendo huecos.</t>
  </si>
  <si>
    <t>Rehabilitación. Paramentos Curvos</t>
  </si>
  <si>
    <t>Total 04.01</t>
  </si>
  <si>
    <t>04.02</t>
  </si>
  <si>
    <t>ENFOSCADO MAEST. FRATASADO FINO M10 HORIZONTAL</t>
  </si>
  <si>
    <t>M2. Enfoscado maestreado, fratasado con textura final fina y aristado, de 20 mm de espesor en toda su superficie, con mortero de cemento y arena de río M10 según UNE-EN 998-2, sobre paramentos horizontales con maestras cada metro. Fratasado con textura final fina lista para pintar. Se incluye la p.p. de entalles, berenjenos recuperable para rehundidos y juntas, malla de fibra de vidrio en encuentro entre fábricas y otros materiales, etc..., i/preparación, pérdidas y humedecido de soporte, limpieza, medios auxiliares con empleo, en su caso, de andamiaje homologado o plataforma de trabajo, así como distribución del material en tajos y p.p. de costes indirectos. Se incluye trasalado de residuos a vertedero. Medida la superficie totalmente ejecutada deduciendo huecos.</t>
  </si>
  <si>
    <t>Techos</t>
  </si>
  <si>
    <t>C. Instalaciones</t>
  </si>
  <si>
    <t>Almacén</t>
  </si>
  <si>
    <t>Rack</t>
  </si>
  <si>
    <t>Alacena</t>
  </si>
  <si>
    <t>Total 04.02</t>
  </si>
  <si>
    <t>04.03</t>
  </si>
  <si>
    <t>TRASDOSADO DIRECTO  W631 POLYPLAC (10+30)  CON AISLAM.</t>
  </si>
  <si>
    <t>M2.Trasdosado directo formado por una placa de yeso laminado Polyplac tipo EPS o equivalente  s/Norma UNE-EN 520, de 10+30 mm de espesor recibido con material de agarre  directamente sobre paramento vertical. Incluso parte proporcional de pasta y cinta para juntas... Totalmente terminado y listo para imprimar y decorar.</t>
  </si>
  <si>
    <t>P. Baja</t>
  </si>
  <si>
    <t>Oficina Admin</t>
  </si>
  <si>
    <t>Admisión</t>
  </si>
  <si>
    <t>Control Admisión</t>
  </si>
  <si>
    <t>Consulta 1</t>
  </si>
  <si>
    <t>Curas 1</t>
  </si>
  <si>
    <t>Consulta 2</t>
  </si>
  <si>
    <t>Sala diagnóstico</t>
  </si>
  <si>
    <t>Curas 2</t>
  </si>
  <si>
    <t>Distribuidor</t>
  </si>
  <si>
    <t>Rehabilitación</t>
  </si>
  <si>
    <t>Office  Sala Poliv</t>
  </si>
  <si>
    <t>Total 04.03</t>
  </si>
  <si>
    <t>04.04</t>
  </si>
  <si>
    <t>GUARNECIDO MAESTREADO Y ENLUCIDO</t>
  </si>
  <si>
    <t>M2. Guarnecido maestreado con yeso grueso YG y dureza shore superior a 45, de 12 mm de espesor, y enlucido con yeso fino YF de 1mm de espesor, en superficies horizontales y/o verticales, con maestras intermedias separadas 1m y alineadas con cuerda. Enlucido y fratasado fino listo para pintar. Se incluye la p.p. de entalles, junquillos recuperable para rehundidos y juntas, malla de fibra de vidrio en encuentro entre fábricas y otros materiales, etc...,  i/preparación, pérdidas y humedecido de soporte, limpieza, medios auxiliares con empleo, en su caso, de andamiaje homologado, rayado del yeso tosco antes de enlucir, formación de rincones, aristas y otros remates, p.p. de guardavivos de chapa galvanizada o PVC, distribución de material en planta, limpieza posterior de tajos y p.p. de costes indirectos, s/NTE/RPG-10, 11, 12 y 13. Medida la superficie totalmente ejecutada deduciendo huecos.</t>
  </si>
  <si>
    <t>VERTICAL</t>
  </si>
  <si>
    <t>HORIZONTAL</t>
  </si>
  <si>
    <t>Total 04.04</t>
  </si>
  <si>
    <t>04.05</t>
  </si>
  <si>
    <t>F. TECHO CONTÍNUO SUSPENDIDO Y FOSEADOS/FAJA PERIMETRALES  D112 (27+15A)</t>
  </si>
  <si>
    <t>M2. Techo continuo suspendido en formación de falsos techos continuos con foseados/faja fijos perimetrales, incluso tabicas verticales, o en formación de foseados o fajas perimetrales junto a falsos techos desmontables, realizados con yeso laminado D112 formado por una placa Tipo A Standard de 15 mm de espesor, atornillada a una estructura metálica de acero galvanizado de maestras primarias 60x27x0,6 mm moduladas a 1000 mm e/e y suspendidas del forjado o elemento soporte mediante cuelgues combinados cada 900 mm y maestras secundarias fijadas perpendicularmente a las primarias y a distinto nivel mediante caballetes y moduladas a 500 mm e/e, incluso p.p. de tornillería, pasta de juntas y fijaciones, totalmente acabado y listo para imprimar y decorar. Se incluyen cortes, remates, despuntes, medios auxiliares necesarios y retirada de material sobrante y escombros a vertedero autorizado.</t>
  </si>
  <si>
    <t>FALSOS TECHOS FIJOS Y FOSEADOS PERIMETRALES EN ZONA DE DESMONTAB</t>
  </si>
  <si>
    <t>Oficina Admin.</t>
  </si>
  <si>
    <t>Despacho 1</t>
  </si>
  <si>
    <t>Distribuidor Aseos</t>
  </si>
  <si>
    <t>Cabina láser</t>
  </si>
  <si>
    <t>Office Sala Poliv.</t>
  </si>
  <si>
    <t>Farmacia</t>
  </si>
  <si>
    <t>Distribuidor Entreplanta</t>
  </si>
  <si>
    <t>a deducir desmontables</t>
  </si>
  <si>
    <t>F. TECHOS DESMONTABLES</t>
  </si>
  <si>
    <t>Administración</t>
  </si>
  <si>
    <t>Sala Diagnóstico</t>
  </si>
  <si>
    <t>Total 04.05</t>
  </si>
  <si>
    <t>04.06</t>
  </si>
  <si>
    <t>F. TECHO CONTINUO PARA EXTERIOR  AQUAPANEL</t>
  </si>
  <si>
    <t>M2. Sistema de techo para exteriores D38 formado por una placa Aquapanel o equivalente de 12,5x1200x2400 mm, atornillada a una estructura metálica de acero galvanizado CD 60/27 de maestras moduladas a 1000 mm e/e y suspendidas del forjado o elemento soporte mediante cuelgues combinados cada 750 mm y maestras secundarias fijadas perpendicularmente a las primarias y a distinto nivel mediante caballetes y moduladas a 400 mm e/e, incluso p.p. de tornillería, pasta de juntas, fijaciones y cinta autoadhesiva de plomo de 1 mm en todos los perfiles secundarios, totalmente acabado y listo para imprimar y decorar.</t>
  </si>
  <si>
    <t>P. BAJA ACCESO</t>
  </si>
  <si>
    <t>Total 04.06</t>
  </si>
  <si>
    <t>04.07</t>
  </si>
  <si>
    <t>F. T. ESC. DESMONTABLE 60x60 PANEL TÚNEZ PERFIL SEMI-OCULTO</t>
  </si>
  <si>
    <t>M2. Falso techo tipo desmontable de placas de escayola Yesyforma con panel tipo Túnez de 60x60 cm sobre perfilería semi-oculta (sistema escalonado, 24 mm), incluso p.p. de perfilería semi-oculta, perfil angular para remates y accesorios de fijación, todo ello instalado, i/cualquier tipo de medio auxiliar, según NTE-RTP.</t>
  </si>
  <si>
    <t>C. Limpieza</t>
  </si>
  <si>
    <t>ENTREPLANTA</t>
  </si>
  <si>
    <t>Total 04.07</t>
  </si>
  <si>
    <t>04.08</t>
  </si>
  <si>
    <t>F. T. CONTÍNUO SUSPENDIDO  K39 DRYSTAR (27+12,5) HIDRÓFUGO</t>
  </si>
  <si>
    <t>M2. Techo continuo de yeso laminado K39 formado por una placa Drystar hidrófuga tipo GM-FH1IR s/Norma UNE-EN 520, de 12,5 mm de espesor, atornillada a una estructura metálica de acero galvanizado Z1 de maestras primarias 60x27x0,6 mm moduladas entre 500 y 1200 mm e/e y suspendidas del forjado o elemento soporte mediante cuelgues colocados entre 700-1200 mm, y maestras secundarias fijadas perpendicularmente a las primarias y a distinto nivel mediante caballetes y moduladas a 400-500 mm e/e.. Incluso p.p de tornillería, pasta de juntas y fijaciones. Totalmente terminado y listo para imprimar y decorar.</t>
  </si>
  <si>
    <t>ASeo 1</t>
  </si>
  <si>
    <t>Aseo 2</t>
  </si>
  <si>
    <t>Aseo Cambiador 1</t>
  </si>
  <si>
    <t>Aseo Cambiador 2</t>
  </si>
  <si>
    <t>Hidroterapia</t>
  </si>
  <si>
    <t>Vestuario 1</t>
  </si>
  <si>
    <t>Vestuario 2</t>
  </si>
  <si>
    <t>Total 04.08</t>
  </si>
  <si>
    <t>04.09</t>
  </si>
  <si>
    <t>AISLAMIENTO ISOVER MANTA IBR-80</t>
  </si>
  <si>
    <t>M2. Lana mineral ISOVER IBR o equivalente constituido por una manta ligera de lana de vidrio, revestida por una de sus caras con papel kraft que actua como barrera de vapor de 80 mm de espesor cumpliendo la norma UNE EN 13162 Productos Aislantes térmicos para aplicaciones en la edificación con una conductividad térmica de 0,040 W / (m•K), clase de reacción al fuego F y código de designación MW-EN-13162-T2-WS-Z3-AFr5, para falsos techos en posición horizontal o inclinada, sin carga.</t>
  </si>
  <si>
    <t>SOBRE FALSOS TECHOS</t>
  </si>
  <si>
    <t>Total 04.09</t>
  </si>
  <si>
    <t>04.10</t>
  </si>
  <si>
    <t>REVEST. PLACA LAMINADA HPL FUNDERMAX WHITE SYRINGA FORMICA</t>
  </si>
  <si>
    <t>M2. Revestimiento trasdosado de placas lamindas de alta presión HPL blanco, de Fundermax White Syringa Formica o equivalente  tomadas directamente a paramentos existentes mediante adhesivo específico, incluso remate superior del mismo material a modo de perfil continuo acabado en el mismo material, con junta de 10 mm. entre paneles completos de 2,20 cms de altura, enrasados con las puertas de acceso a las diferentes estancias. enrasados con las puertas paneladas con el mismo material (partida de carpintería 06.13) de acceso a las diferentes estancias, incluso limpieza, traslado de residuos a vertedero y p.p. de costes indirectos.</t>
  </si>
  <si>
    <t>Acceso Admisión</t>
  </si>
  <si>
    <t>Total 04.10</t>
  </si>
  <si>
    <t>04.11</t>
  </si>
  <si>
    <t>RODAPIÉ DE ALUMINIO DE HASTA 10 cm</t>
  </si>
  <si>
    <t>Ml. Rodapie extrusionado de chapa de aluminio anodizado cepillado, en color plata natural, con un espesor mínimo de 15 micras, espesor 15 mm, y una altura de 10 cm, recibido mediante adhesivo específico para el material a pared vertical de pladur o similar, incluso p/p de preparación y regularización del soporte. Elemento toalmente terminado y funcionando.</t>
  </si>
  <si>
    <t>Total 04.11</t>
  </si>
  <si>
    <t>Total CAP 04</t>
  </si>
  <si>
    <t>CAP 05</t>
  </si>
  <si>
    <t>SOLADOS, APLACADOS Y ALICATADOS</t>
  </si>
  <si>
    <t>05.01</t>
  </si>
  <si>
    <t>SOLADO DE GRES PORCELÁNICO FIDENZA PEARL PIEZAS &lt;75X75 CLASE 1 INTERIOR (cem. cola porcel.)</t>
  </si>
  <si>
    <t>M2. Solado de baldosa de gres porcelánica, incluso rectificado, FIDENZA PEARL de Tau Cerámica o equivalente,  color a definir por la D.F. en piezas de gran formato, de 75x75, para zonas secas, CLASE 1, para pendientes menores al 6% recibido con adhesivo cementoso de ligantes mixtos deformable  LANKOCOL PORCELÁNICO de PAREX  o equivalente para la colocación de baldosa de gres porcelánico, porosidad &lt; 3%. UNE-EN: 12004: C2 TE en interiores y exteriores. Colocado con juntas perimetrales en cada dependencia de 1cm de espesor para absorber dilataciones y posterior sellado de las mismas con masilla de poliuretano. Rejuntado de entre 2 y 6 mm. con crucetas y mortero coloreado tapajuntas, color a definir por la D.F.  i/despuntes, piezas especiales, ejecución de cortes, rejuntado con mortero decorativo Weber col  junta fina (&lt; 3mm), nivelación, ingletes, encuentro entre paños y limpieza, s/ CTE BD SU y NTE-RSB-7. Se incluye retirada separativa de residuos a vertedero y medios auxiliares. Medida la superficie real ejecutada.</t>
  </si>
  <si>
    <t>Total 05.01</t>
  </si>
  <si>
    <t>05.02</t>
  </si>
  <si>
    <t>SOLADO DE GRES PORCELÁNICO BRANCATO CLANCO  PIEZAS &lt;60X60 CLASE 2 INTERIOR HÚMEDO (cem. cola porcel.)</t>
  </si>
  <si>
    <t>M2. Solado de baldosa de gres porcelánica, incluso rectificado, BRANCATO BLANCO de Keraben o equivalente color a elección de la D.F., en piezas de gran formato, de 60x60, para zonas húmedas, CLASE 2, para pendientes superiores al 6% y zonas húmedas y accesos en edificios, recibido con adhesivo cementoso de ligantes mixtos deformable  LANKOCOL PORCELÁNICO de PAREX o equivalente para la colocación de baldosa de gres porcelánico, porosidad &lt; 3%. UNE-EN: 12004: C2 TE en interiores y exteriores. Colocado con juntas perimetrales en cada dependencia de 1cm de espesor para absorber dilataciones y posterior sellado de las mismas con masilla de poliuretano. Rejuntado de entre 2 y 6 mm. con crucetas y mortero coloreado tapajuntas, color a definir por la D.F.  i/ despuntes, piezas especiales, ejecución de cortes, rejuntado con mortero decorativo Weber col  junta fina (&lt; 3mm), nivelación, ingletes, encuentro entre paños y limpieza, s/ CTE BD SU y NTE-RSB-7. Se incluye retirada separativa de residuos a vertedero y medios auxiliares. Medida la superficie real ejecutada.</t>
  </si>
  <si>
    <t>Total 05.02</t>
  </si>
  <si>
    <t>05.03</t>
  </si>
  <si>
    <t>SOLADO DE GRES PORCELÁNICO BRANCATO CLANCO  PIEZAS &lt;60X60 CLASE 3 INTERIOR HÚMEDO (cem. cola porcel.)</t>
  </si>
  <si>
    <t>M2. Solado de baldosa de gres porcelánica, incluso rectificado, BRANCATO BLANCO de Keraben o equivalente color a elección de la D.F., en piezas de gran formato, de 60x60, para zonas húmedas, CLASE 3 antideslizante en duchas, recibido con adhesivo cementoso de ligantes mixtos deformable  LANKOCOL PORCELÁNICO de PAREX o equivalente para la colocación de baldosa de gres porcelánico, porosidad &lt; 3%. UNE-EN: 12004: C2 TE en interiores y exteriores. Colocado con juntas perimetrales en cada dependencia de 1cm de espesor para absorber dilataciones y posterior sellado de las mismas con masilla de poliuretano. Rejuntado de entre 2 y 6 mm. con crucetas y mortero coloreado tapajuntas, color a definir por la D.F.  i/ despuntes, piezas especiales, ejecución de cortes, rejuntado con mortero decorativo Weber col  junta fina (&lt; 3mm), nivelación, ingletes, encuentro entre paños y limpieza, s/ CTE BD SU y NTE-RSB-7. Se incluye retirada separativa de residuos a vertedero y medios auxiliares. Medida la superficie real ejecutada.</t>
  </si>
  <si>
    <t>Total 05.03</t>
  </si>
  <si>
    <t>05.04</t>
  </si>
  <si>
    <t>RODAPIE DE GRES PORCELÁNICO FIDENZA PEARL  75X 9 cm</t>
  </si>
  <si>
    <t>Ml. Rodapie de gres porcelánico, incluso rectificado, FIDENZA PEARL de Tau Cerámica o equivalente, color a definir por la D.F. en piezas de gran formato, de 75x9 cms recibido con adhesivo cementoso de ligantes mixtos deformable  LANKOCOL PORCELÁNICO de PAREX o equivalente para la colocación de gres porcelánico según UNE-EN 998-2. i/piezas especiales, ejecución de cortes, rejuntado con mortero decorativo Weber col  junta fina (&lt; 3mm), nivelación, ingletes, encuentro entre paños y limpieza, s/ CTE BD SU y NTE-RSB-7. Se incluye retirada separativa de residuos a vertedero y medios auxiliares. Medida la superficie real ejecutada.</t>
  </si>
  <si>
    <t>Total 05.04</t>
  </si>
  <si>
    <t>05.05</t>
  </si>
  <si>
    <t>PAVIMENTO VINÍLICO GERFLOR RECREATION 45</t>
  </si>
  <si>
    <t>M2. Pavimento Vinílico GERFLOR RECREATION 45 Deportivo o equivalente de espesor 4,5 mm total y constituido por un complejo de superficie en vinilo plastificado puro, calandrado, prensado con superficie gofrada y reforzada por un complejo no tejido de malla de fibra de vidrio y asociado a una subcapa de espuma de células cerradas, color a elegir por la D. F. Tiene tratamiento PURProtect que facilita el mantenimiento aplicado en fábrica.  Instalado sobre solera dura, lisa, seca (3% máximo de humedad), plana y sin fisuras, según la norma UNECEN/TS 14472 (partes 1 y 4);  fijado con el adhesivo recomendado por el fabricante. Las juntas deberán ir termosoldadas. Sistema totalmente instalado y funcioandno, con retirada de residuos a vertedero y costes indirectos, s/ CTE-DB SU.</t>
  </si>
  <si>
    <t>Total 05.05</t>
  </si>
  <si>
    <t>05.06</t>
  </si>
  <si>
    <t>RODAPIE PVC SEMI-RÍGIDO VYNAFLEX BLANCO 80 mm.</t>
  </si>
  <si>
    <t>Ml. Rodapié semi-rígido de PVC VYNAFLEX de Gerflor o equivalente resistente al aguacolor 0822 White, de 8 cms de altura y tomado a paramento medainte adhesivo de doble encolado, incluso capa de imprimación previa en soportes porosos. Se incluye formación de esquinas con piezas especiales, uniones, ángulos internos y externos, totalmente terminado según especificaciones del fabricante. Se incluye traslado de residuos a vertedero, medios auxiliares y costes indirectos.</t>
  </si>
  <si>
    <t>Total 05.06</t>
  </si>
  <si>
    <t>05.07</t>
  </si>
  <si>
    <t>ALICATADO PLAQUETA GRES  BRANCATO BLANCO PIEZAS 30X60 (cem.cola)</t>
  </si>
  <si>
    <t>M2. Alicatado plaqueta de gres BRANCATO BLANCO de Keraben o equivalente en piezas de 30x60 cm, para interior, recibido con cemento cola Weber.col classic blanco o equivalente, sobre base de mortero de cemento y arena de río M15 (no incluido), i/piezas especiales, ejecución de ingletes, rejuntado con mortero decorativo Weber col  junta fina (&lt; 3mm), limpieza y p.p de costes indirectos, s/NTE-RPA-3. Se incluye retirada separativa de residuos a vertedero y medios auxiliares. Medida la superficie real ejecutada deduciendo huecos.</t>
  </si>
  <si>
    <t>Aseo 1</t>
  </si>
  <si>
    <t>a deducir decoracion lavabos</t>
  </si>
  <si>
    <t>Total 05.07</t>
  </si>
  <si>
    <t>05.08</t>
  </si>
  <si>
    <t>ALICATADO PLAQUETA GRES  VERSE CONCEPT WHITE PIEZAS 30X60 (cem.cola)</t>
  </si>
  <si>
    <t>M2. Alicatado plaqueta de gres VERSE CONCEPT WHITE de Keraben o equivalente en piezas de 30x60 cm, para interior, recibido con cemento cola Weber.col classic blanco o equivalente, sobre base de mortero de cemento y arena de río M15 (no incluido), i/piezas especiales, ejecución de ingletes, rejuntado con mortero decorativo Weber col  junta fina (&lt; 3mm), limpieza y p.p de costes indirectos, s/NTE-RPA-3. Se incluye retirada separativa de residuos a vertedero y medios auxiliares. Medida la superficie real ejecutada deduciendo huecos.</t>
  </si>
  <si>
    <t>Zona Lavabos</t>
  </si>
  <si>
    <t>Total 05.08</t>
  </si>
  <si>
    <t>05.09</t>
  </si>
  <si>
    <t>ALICATADO PLAQUETA GRES (BALDOSA 12 €/m²) (cem.cola)</t>
  </si>
  <si>
    <t>M2. Alicatado plaqueta de gres 1ª calidad 20x20 cm o similar, para interior, precio 12 €/m², recibido con cemento cola Weber.col classic blanco, sobre base de mortero de cemento y arena de río M15 (incluido), i/piezas especiales, ejecución de ingletes, rejuntado con mortero decorativo Weber col  junta fina (&lt; 3mm), limpieza y p.p de costes indirectos, s/NTE-RPA-3.</t>
  </si>
  <si>
    <t>Total 05.09</t>
  </si>
  <si>
    <t>05.10</t>
  </si>
  <si>
    <t>FELPUDO METÁLICO ARAVIS SUMIGRAN</t>
  </si>
  <si>
    <t>M2. Felpudo metálico compuesto por perfiles de aluminio con un ancho de 38 mm, unidos entre ellos por elementos de ensamblaje en material sintético resistente y aislante, revestidos de una superficie secante o raspante, con diferentes colores de acabados a definir por la D.F. Totalmente instalado y funcionando.</t>
  </si>
  <si>
    <t>Encastrado suelo entrada</t>
  </si>
  <si>
    <t>Total 05.10</t>
  </si>
  <si>
    <t>05.11</t>
  </si>
  <si>
    <t>PELDAÑO GRES PORCELÁNICO RANURADO TAU FIDENZA 30X60</t>
  </si>
  <si>
    <t>Ml. Peldaño de gres porcelánico en piezas de 30x60, color a definir po rla D.F, ranurado en inicio de peldaño de huellas, Tau Fidenza o equivalente, i/p.p. de zanquín blanco del mismo material de 42x17 cm, para interiores o exteriores (resistencia al deslizamiento Rd&gt;45  s/ UNE-ENV 12633 CLASE 3), recibido todo ello con mortero de cemento y arena de miga 1/6, rejuntado y limpieza s/ CTE BD SU.</t>
  </si>
  <si>
    <t>Baja-1ª</t>
  </si>
  <si>
    <t>Total 05.11</t>
  </si>
  <si>
    <t>05.12</t>
  </si>
  <si>
    <t>ALBARDILLA MARMOL  NACIONAL Y REMATES 30x3 cm</t>
  </si>
  <si>
    <t>Ml. Albardilla de mármol nacional color a definir por la D.F. con textura pulida en caras vistas de 30x3 cm. en sección rectangular y goterón en su parte exterior e interior, recibida con cemento cola porcelánico, i/nivelación, asiento, rejuntado, sellado de juntas, labrado de cantos vistos y limpieza, s/NTE-EFP, medido en su longitud.</t>
  </si>
  <si>
    <t>Total 05.12</t>
  </si>
  <si>
    <t>Total CAP 05</t>
  </si>
  <si>
    <t>CAP 06</t>
  </si>
  <si>
    <t>CARPINTERÍAS, CERRAJERÍAS Y VIDRIOS</t>
  </si>
  <si>
    <t>06.01</t>
  </si>
  <si>
    <t>VENTANA ALUMINIO ABATIBLE SISTEMA COR-VISION RPT INFINITY</t>
  </si>
  <si>
    <t>M2. Suministro y colocación de ventanas / puertas Sistema Cortizo COR-VISION con RPT o equivalente, abatible de eje vertical u horizontal con partes fijas, según diseño planimétrico, en color símil madera según tonalidad de locales anexos, compuestas por perfiles de aleación de aluminio 6063 y tratamiento térmico T-5, de calidad anodizable según norma EN UNE 38-337, con un espesor medio de la perfilería de aluminio de 1,7 mm.  Dichos perfiles de aluminio están provistos de rotura de puente térmico obtenida por inserción de varillas aislantes de poliamida 6.6 de 24 mm. de profundidad en marco y  en hoja, reforzadas con un 25 % de fibra de vidrio. El empuje horizontal de viento se absorbe en el nudo central (uniones entre hojas) mediante perfilería específica de distintas profundidades, según cálculo CTE, manteniéndose en todos los casos un alzado visto de tan sólo 20 mm.  Encuentros de hojas en esquina a 90º sin parteluces. 
Acabado final en color símil madera, RAL a definir por la D.F. lacado, efectuado con un ciclo completo que comprende desengrase, decapado de limpieza en sosa cáustica, lavado, oxidación controlada, secado y termolacado mediante polvos de poliéster con aplicación electrostática y posterior cocción a 200 º C. La calidad de la capa de lacado está garantizada por el sello QUALICOAT estando su espesor comprendido entre 60 y 100 micras. Se incluye herrajes necesarios para funcionamiento del sistema, manilla minimalista Cortizo con llave de seguridad situada a altura óptima según tipología de ventana (ventana alta, ventana media o puerta corredera hasta suelo). Se incluye sellado a cerramientos y tabiquerías. Sistema totalmente montado y funcionando sin incluir vídrios.</t>
  </si>
  <si>
    <t>Total 06.01</t>
  </si>
  <si>
    <t>06.02</t>
  </si>
  <si>
    <t>VENTANA ALUMINIO FIJA  COR-VISION RPT INFINITY</t>
  </si>
  <si>
    <t>M2. Suministro y colocación de ventanas / puertas Sistema Cortizo COR-VISION con RPT o equivalente,  sistema de carpintería fija con montante superior curvo,  compuesta por perfiles de aleación de aluminio 6063 con tratamiento térmico T-5. El espesor medio de los perfiles de aluminio es de 1,7 mm. en ventana. Los perfiles de aluminio están provistos de rotura de puente térmico obtenida por inserción de varillas aislantes tubulares de poliamida 6.6 de 45 mm. de profundidad reforzadas con un 25 % de fibra de vidrio y de espuma de poliolefina perimetral en la zona del galce de vidrio. Estanqueidad por un sistema de triple junta de EPDM. 
Acabado final en color símil madera, RAL a definir por la D.F. lacado, efectuado con un ciclo completo que comprende desengrase, decapado de limpieza en sosa cáustica, lavado, oxidación controlada, secado y termolacado mediante polvos de poliéster con aplicación electrostática y posterior cocción a 200 º C. La calidad de la capa de lacado está garantizada por el sello QUALICOAT estando su espesor comprendido entre 60 y 100 micras. Se incluye herrajes necesarios para funcionamiento del sistema. Se incluye sellado a cerramientos y tabiquerías. Sistema totalmente montado y funcionando sin incluir vídrios.</t>
  </si>
  <si>
    <t>Total 06.02</t>
  </si>
  <si>
    <t>06.03</t>
  </si>
  <si>
    <t>REJA DE LAMAS FIJAS DE ALUMINIO COLOR SÍMIL MADERA</t>
  </si>
  <si>
    <t>M2. Reja de lamas de aluminio color símil madera, RAL a definir por la D.F. en tonalidad similar a los locales anexos existentes, según diseño planimetrico constitiuda por celosía fija para ventilación, formada por cerco con empanelado de lamas de alumnio de 60 mm, con abertura mínima de 1 cm entre lamas, marco del mismo material, sistema en bloque con garras de sujeción a soporte de 10 cm, elaborada en taller y montada en obra, totalmente colocada..</t>
  </si>
  <si>
    <t>Total 06.03</t>
  </si>
  <si>
    <t>06.04</t>
  </si>
  <si>
    <t>DIVISIÓN INTERIOR OFICINAS PW80 INFINITY</t>
  </si>
  <si>
    <t>M2. Suministro y colocación de sistema CORTIZO DIVISIÓN DE OFICINAS PW80 o equivalente compuestas por perfiles de aleación de aluminio 6063 y tratamiento térmico T-5 realizado con aluminio de calidad anodizable según norma EN UNE 38-337. Disponible en versión de vidrio, incluído stadip 66.1 de seguridad en partes transparentes o translúcidas, a definir por la D.F o panel, que permite la integración de puertas practicables y venecianas. Perfilería de 80 mm. de profundidad en montantes y travesaños. Sección vista de 12/24/36 mm. Espesor de perfilería en montantes de 1,5 mm. Incluído, acristalamientos 6+6 mm de seguridad con butiral interior antifragmentación y espesor de panel de la menos 20 mm. colocado al interior y al exterior, doble. Se incluye bastidor con perfiles hasta forjado superior acabado en doble pladur acústico a modo de tabique sobre carpintería en la zona correspondiente al falso techo. Acabado final símil a alumnio cepillado o en su caso color ral a definir por la D.F. Se incluye  sistema de apertura de Puerta practicable de vidrio de 10 mm de una o dos hojas abatibles según planimetría de proyecto con hueco de paso mínimo de 80 cms y altura mínima de 205 cm. Medida la superficie del panel de vidrio y fijo visto.</t>
  </si>
  <si>
    <t>Total 06.04</t>
  </si>
  <si>
    <t>06.05</t>
  </si>
  <si>
    <t>BARANDILLA DE VIDRIO VIEW CRYSTAL</t>
  </si>
  <si>
    <t>M2. Suministro y colocación de barandilla de protección sistema CORTIZO VIEW CRYSTAL PLUS o equivalente de altura máxima 1,10 m. y según planimetría de proyecto, compuestas por perfiles de aleación de aluminio 6063 y tratamiento térmico T-6 realizado con aluminio de calidad anodizable según norma EN UNE 38-337. Incluidos calzos y juntas de acristalamiento, según la configuración de  vidrio de seguridad de doble acristalamiento CLIMALIT PLUS formado por un vidrio flotado templado SECURIT de 6 mm con capa magnetrónica color plata Cool-Lite ST 150, y un vidrio interior laminado de seguridad incoloro 44.2, cámara de gas argón al 90% de concentración de 12 ó 16 mm con U=2,7 W/m²K y g=0,47 con perfil separador de aluminio y doble sellado perimetral, fijado sobre carpintería con acuñado mediante calzos de apoyo perimetrales y laterales y sellado en frío con silicona neutra, incluso colocación de junquillos, tapas embellecedoras de aluminio y fijaciones al forjado o elemento resistente enrasado con el pavimento. Se incluye junta difusora y calzos especiales para instalación de LED bajo vidrio. Puntos de fijación mecanizados cada 200 mm en el caso del sistema View Crystal Plus . Anclajes de acero inoxidable preparados para exterior o anclajes en acero galvanizado para uso interior para fijación en hormigón armado. Incluso vidrio laminar de seguridad templado 6+6 stadip. Incluye montaje y colocación en obra, fijación de vidrio mediante calzos y juntas exteriores e interiores de acuerdo a las tablas de acristalamiento. Realización de pruebas de servicio y seguridad de funcionamiento.</t>
  </si>
  <si>
    <t>Total 06.05</t>
  </si>
  <si>
    <t>06.06</t>
  </si>
  <si>
    <t>BARANDILLA ACERO INOXIDABLE Y VIDRIO CON DOBLE PASAMANOS MADERA  ESCALERA/RAMPA</t>
  </si>
  <si>
    <t>Ml. Suministro y colocación de barandilla de acero inoxidable modular según planimetría de proyecto, formada por perfiles rectangulares de acero inoxidable de 80x60 mm. anclados a losa de hormigón de escalera mediante taladro y varilla roscada con taco químico para atornillar pletina de agarre de acero inoxidable los perfiles tubulares rectangulares, distancia entre mástiles menor a 90 cms. Vidrio de seguridad stadip 44.2 como elemento entre mástiles, según planimetría de proyecto para escaleras y rampas. Pasamanos de madera maciza de haya de 50 mm. de sección maciza a doble altura, a 75 y 110 cms, anclado mediante fijación  de acero inoxidable a mástiles en doble altura, adaptada para personas de movilidad reducida. Se incluyen piezas especiales de refuerzo y estabiliación del conjunto, codos a 45º y 90 º para conseguir perfecta continuidad en los pasamanos. Sistema totalmente acabado y con una resistencia al empuje apta para edificio de uso público según DB-CTE SUA.</t>
  </si>
  <si>
    <t>Total 06.06</t>
  </si>
  <si>
    <t>06.07</t>
  </si>
  <si>
    <t>PASAMANOS TUBULAR MADERA HAYA SUJECCIÓN DE ACERO INOXIDABLE</t>
  </si>
  <si>
    <t>Ml. Suministro y colocación de pasamanos de madera maciza de haya de 50 mm. de sección maciza a doble altura, a 75 y 110 cms, anclado mediante fijación  de acero inoxidable a pared, adaptada para personas de movilidad reducida. Se incluyen piezas especiales de refuerzo y estabiliación del conjunto, codos a 45º y 90 º para conseguir perfecta continuidad en los pasamanos. Sistema totalmente acabado y con una resistencia al empuje apta para edificio de uso público según DB-CTE SUA.</t>
  </si>
  <si>
    <t>Total 06.07</t>
  </si>
  <si>
    <t>06.08</t>
  </si>
  <si>
    <t>BARANDA ESCALERA TUBO ACERO</t>
  </si>
  <si>
    <t>Ml. Barandilla a modo de pretil de seguridad, de altura final 110 cm, con pasamanos de madera de haya de 50x40 mm, pilastras de 40x40 mm, cada 70 cm, barandal superior a 12 cm del pasamanos e inferior a 3 cm, en perfil de 40x40 mm, y barrotes verticales de 30x15 mm a 10 cm, según diseño planimétrico. Totalmente acabada y funcionando. Se incluye medios auxilares, costes indirectos y trasaldo de escombros a vertedero.</t>
  </si>
  <si>
    <t>Total 06.08</t>
  </si>
  <si>
    <t>06.09</t>
  </si>
  <si>
    <t>VIDRIO CLIMALIT PLUS COOL-LITE ST 150  6 / 12 / 6 CONTROL SOLAR</t>
  </si>
  <si>
    <t>M2. Doble acristalamiento CLIMALIT PLUS o equivalente con control solar formado por un vidrio flotado de 6 mm con capa magnetrónica color neutro Cool-Lite ST 150 y un vidrio flotado incoloro de 6 mm cámara de gas argón al 90% de concentración de 12 o 16 mm con con U=2,7 W/m²K y g=0,47 perfil separador de aluminio y doble sellado perimetral, fijado sobre carpintería con acuñado mediante calzos de apoyo perimetrales y laterales y sellado en frío con silicona neutra, incluso colocación de junquillos, según UNE 85222:1985.</t>
  </si>
  <si>
    <t>Total 06.09</t>
  </si>
  <si>
    <t>06.10</t>
  </si>
  <si>
    <t>PUERTA AUTOMÁTICA CORREDERA MANUSA VISIO125</t>
  </si>
  <si>
    <t>Ud. Puerta automática deslizante corredera lateral de Manusa modelo Visio 125 o equivalente con sistema antipánico en caso de emergencia , con dos hojas móviles y hojas fijas laterales, según planimetria de proyecto. Paso libre mínimo de 90 cms (ver planimetría) y compuesta con dos motores trifásicos de corriente alterna alimentado por red monofásica 203v/50hz. Se incluye cerramiento de vidrio de seguridad con perfil de aluminio reducido de alta resistencia como cierre superior de la puerta hasta alcanzar altura de cubierta y vinilo exterior decorativo con imagen de marca.</t>
  </si>
  <si>
    <t>Total 06.10</t>
  </si>
  <si>
    <t>06.11</t>
  </si>
  <si>
    <t>CUB. PANEL (PRELAC+AISL+GALVAN)</t>
  </si>
  <si>
    <t>M2. Cubierta completa tipo sandwich formada por dos chapas de acero de 0.7 mm de espesor con perfil laminado tipo 75/320 de Aceralia o similar, una galvanizada y prelacada la otra, con plancha de fibra de vidrio de 80 mm intermedia, realizada in situ, anclados los perfiles a la estructura mediante ganchos o tornillos autorroscantes, i/p.p. de uniones, soladauras, apertura y rematado de huecos, piezas especiales de cualquier tipo, medios auxiliares.</t>
  </si>
  <si>
    <t>Cajón decorativo Office</t>
  </si>
  <si>
    <t>Tabicas</t>
  </si>
  <si>
    <t>Total 06.11</t>
  </si>
  <si>
    <t>06.12</t>
  </si>
  <si>
    <t>PERS. ENRROLLABLE ALUMINIO MINITERMIC COLOR SÍMIL MADERA</t>
  </si>
  <si>
    <t>M2. Persiana enrollable de aluminio, con lamas lacadas 40x9 mm y aislamiento térmico, tipo Minitermic de Gradhermetic o equivalente, color símil madera, de tonalidad a definir por la D.F. e igual a los cierres de los locales anexos, incluso p.p. de carril, cerrojos manuales y eje de 101x4 mm, incorporando motor eléctrico para su accionamiento, totalmente instalada con cierre de seguridad con apertura desde el exterior con llave embutida en caja en jamba de hueco y accionable a la vez mediante emisor monomando (incluso 2 undiades por puerta), i/accesorios, montaje y p.p. de costes indirectos.</t>
  </si>
  <si>
    <t>CE1</t>
  </si>
  <si>
    <t>CE2</t>
  </si>
  <si>
    <t>Total 06.12</t>
  </si>
  <si>
    <t>06.13</t>
  </si>
  <si>
    <t>PUERTA MULTIUSO ABATIBLE PANELADA HPL 1 HOJA</t>
  </si>
  <si>
    <t>Ud. Suministro y colocación de puerta multiusos con alma y marco de acero panelada en laminado HPL (High Pressure Laminate) color blanco, a panelar con acabado igual al panelado de pasillo, puerta multiusos pivotante y abatible de una hoja de hueco de paso de 80 o 90 cms, según diseño planimétrico, modelo E-QUO de Andreu o equivalente, hoja de 40 mm de grosor, construida con dos planchas de acero galvanizado de 0.5mm, revestida con Laminado Estratificado de Alta Presión de 0.7mm y rematado con perfilería perimetral. Todo ello confiere al conjunto gran resistencia al rayado, abrasión e impacto. Cerradura a 1 punto de cierre embutida en el canto. Accionamiento compuesto por manivela con roseta y roseta cilindro, todo ello de acero inoxidable. Disponen de burlete perimetral que proporciona suavidad en el funcionamiento. Para uso en aseos, dispondrá de sistema de cierre desde el interior. Totalmente instalada y funcionando.</t>
  </si>
  <si>
    <t>P5 hoja 825</t>
  </si>
  <si>
    <t>P6 hoja 925</t>
  </si>
  <si>
    <t>Total 06.13</t>
  </si>
  <si>
    <t>06.14</t>
  </si>
  <si>
    <t>PUERTA MULTIUSO CORREDERA PANEALDA HPL 1 HOJA + CASONETO</t>
  </si>
  <si>
    <t>Ud. Suministro y colocación de puerta multiusos con alma y marco de acero panelada en laminado HPL (High Pressure Laminate) color blanco, a panelar con  acabado igual al pasillo, multiusos corredera de una hoja de hueco de paso mínimo libre de 80 o 90 cms, según diseño planimétrico, modelo E-QUO de Andreu o equivalente, incluso premarco para puertas correderas o armazón metálico, hoja de 40 mm de grosor, construida con dos planchas de acero galvanizado de 0.5mm, revestida con Laminado Estratificado de Alta Presión de 0.7mm y rematado con perfilería perimetral. Todo ello confiere al conjunto gran resistencia al rayado, abrasión e impacto. Cerradura a 1 punto de cierre embutida en el canto. Accionamiento compuesto por manivela con roseta y roseta cilindro, todo ello de acero inoxidable. Disponen de burlete perimetral que proporciona suavidad en el funcionamiento. Para uso en aseos, dispondrá de sistema de cierre desde el interior. Totalmente instalada y funcionando.</t>
  </si>
  <si>
    <t>P7 hoja 825</t>
  </si>
  <si>
    <t>P8 hoja 925</t>
  </si>
  <si>
    <t>Total 06.14</t>
  </si>
  <si>
    <t>06.15</t>
  </si>
  <si>
    <t>PUERTA BATIENTE CORTAFUEGO ROPER 1 H EI2 60 C5 DE 800x2070</t>
  </si>
  <si>
    <t>Ud. Suministro y colocación de puerta batiente cortafuego ROPER o equivalente, EI2 60 C5 de 1 hoja y medidas de paso de hoja de al menos 800x2070 mm. Marco en chapa de acero de espesor 1,50 mm para los marcos STD y Z y de 1,20 mm para el MC-50. La hoja está fabricada en chapa de acero galvanizado y prelacada en blanco RAL 9010, de espesor 0,5 hasta 0,6 mm, con refuerzo perimetral interno en lámina de acero de espesor 2,5 mm y junta intumescente de elevada dilatación pegada en todo el perímetro del marco excepto en la parte inferior. Pivote de seguridad entre bisagras anti-deformación por calor y antidesarme. Material aislante interior de lana de Roca 165 kg/m³. Bisagras sin muelle fabricadas en acero galvanizado con marcado CE, conforme al CTE. Las manillas a doble cara con bombillo y cerradura de seguridad Tesa o similar, negra, reversible con doble enclavamiento y resbalón de cierre entrada 65 mm.</t>
  </si>
  <si>
    <t>Total 06.15</t>
  </si>
  <si>
    <t>06.16</t>
  </si>
  <si>
    <t>PUERTA BATIENTE CORTAFUEGO ROPER 2 H EI2 60 C5 DE 1800x2070</t>
  </si>
  <si>
    <t>Ud. Suministro y colocación de puerta batiente cortafuego ROPER o equivalente, EI2 60 C5 de 2 hojas, ambasde al menos 80 cms de paso en hoja y medidas al menos 1800x2070 mm. Marco en chapa de acero de espesor 1,50 mm para los marcos STD y Z y de 1,20 mm para el MC-50. La hoja está fabricada en chapa de acero galvanizado y prelacada en color a definir por la D.F., de espesor 0,5 hasta 0,6 mm, con refuerzo perimetral interno en lámina de acero de espesor 2,5 mm y junta intumescente de elevada dilatación pegada en todo el perímetro del marco excepto en la parte inferior. Pivote de seguridad entre bisagras anti-deformación por calor y antidesarme. Material aislante interior de lana de Roca 165 kg/m³. Bisagras sin muelle fabricadas en acero galvanizado con marcado CE, conforme al CTE. Las manillas a doble cara con bombillo y cerradura de seguridad Tesa o similar, negra, reversible con doble enclavamiento y resbalón de cierre entrada 65 mm.</t>
  </si>
  <si>
    <t>Armario Eléctrico</t>
  </si>
  <si>
    <t>Total 06.16</t>
  </si>
  <si>
    <t>06.17</t>
  </si>
  <si>
    <t>PUERTA BATIENTE PLOMADA PANELADA HPL 1 HOJA SALA RX</t>
  </si>
  <si>
    <t>Ud. Block de puerta interior técnica abatible, radiológica, de madera, para edificio de uso público, de una hoja, lisa, de 203x82,5x3,5 cm, compuesto por alma de tablero aglomerado de partículas, con una lámina de plomo de 1 mm de espesor incorporada en cada una de sus caras, recubierto con laminado de alta presión (HPL), formado por varias capas de papel kraft impregnadas en resina fenólica, cantos de placa laminada compacta de alta presión (HPL), bastidor de tablero contrachapado y cerco de madera de pino con una lámina de plomo de 2 mm de espesor incorporada; sobre precerco de pino país de 90x35 mm. Incluso pernios, manilla y cerradura de acero inoxidable, accesorios, herrajes de colgar y espuma de poliuretano para relleno de la holgura entre precerco y block de puerta. El precio incluye la colocación en obra del precerco y fijado con tornillos. EL elemento presenta continuidad total con paramentos plomados para uso en salas de radiodiagnóstico. Se incluye medios auxiliares, costes indirectos y traslado de residuos a vertedero.</t>
  </si>
  <si>
    <t>Total 06.17</t>
  </si>
  <si>
    <t>06.18</t>
  </si>
  <si>
    <t>VENTANA FIJA PLOMADA CON MARCO PLOMADO SALA RX</t>
  </si>
  <si>
    <t>Ud. Block de ventana fija plomada, radiológica, de madera, para edificio de uso público, compuesto por alma de tablero aglomerado de partículas, con una lámina de plomo de 1 mm de espesor incorporada en cada una de sus caras, recubierto con laminado de alta presión (HPL), formado por varias capas de papel kraft impregnadas en resina fenólica, cantos de placa laminada compacta de alta presión (HPL), bastidor de tablero contrachapado y cerco de madera de pino con una lámina de plomo de 2 mm de espesor incorporada; sobre precerco de pino país de 90x35 mm. Incluso espuma de poliuretano para relleno de la holgura entre precerco y block de puerta. El precio incluye la colocación en obra del precerco y fijado con tornillos. El elemento presenta continuidad total con paramentos plomados para uso en salas de radiodiagnóstico. Se incluye medios auxiliares, costes indirectos y traslado de residuos a vertedero.</t>
  </si>
  <si>
    <t>Vv</t>
  </si>
  <si>
    <t>Total 06.18</t>
  </si>
  <si>
    <t>06.19</t>
  </si>
  <si>
    <t>PUERTA BATIENTE PLOMADA PANELADA HPL 2 HOJAS SALA RX</t>
  </si>
  <si>
    <t>Ud. Block de puerta interior técnica abatible, radiológica, de madera, para edificio de uso público, de doble hoja:  una hoja, lisa, de 203x82,5x3,5 cm y otra de 203x44,5x3,5, ambas compuesto por alma de tablero aglomerado de partículas, con una lámina de plomo de 1 mm de espesor incorporada en cada una de sus caras, recubierto con laminado de alta presión (HPL), formado por varias capas de papel kraft impregnadas en resina fenólica, cantos de placa laminada compacta de alta presión (HPL), bastidor de tablero contrachapado y cerco de madera de pino con una lámina de plomo de 2 mm de espesor incorporada; sobre precerco de pino país de 90x35 mm. Incluso pernios, manilla y cerradura de acero inoxidable, accesorios, herrajes de colgar y espuma de poliuretano para relleno de la holgura entre precerco y block de puerta. El precio incluye la colocación en obra del precerco y fijado con tornillos. El elemento presenta continuidad total con paramentos plomados para uso en salas de radiodiagnóstico. Se incluye medios auxiliares, costes indirectos y traslado de residuos a vertedero.</t>
  </si>
  <si>
    <t>Total 06.19</t>
  </si>
  <si>
    <t>06.20</t>
  </si>
  <si>
    <t>TAPA MARCO REGISTRO ALUMNIO</t>
  </si>
  <si>
    <t>M2. Ventana en hoja abatible de aluminio (para una superficie menor de 1,80 m²) modelo sin rotura de puente térmico, Alutodo A40 de SAPAGROUP con un ancho de marco de 40 mm, medida del frente de 89,2 mm, con espesor de perfil de 1,5 mm, con sistema de cierre de burlete de EPDM situado perimetralmente en el cerco, auxiliado por otro colocado en las hojas, con hojas de ventana y coplanares externamente con el cerco, o en resalte, instalación de panel sandwich reforzado con chapa de acero, opaco, interior en la hoja, sin vidrio, conjunto lacado (entre 60-100 micras) en color (RAL estándar: blanco, gris...), herrajes de colgar, p.p. de cerradura normalizada con llave de seguridad o similar y costes indirectos. Totalmente instalada.</t>
  </si>
  <si>
    <t>Registros Techo</t>
  </si>
  <si>
    <t>Total 06.20</t>
  </si>
  <si>
    <t>06.21</t>
  </si>
  <si>
    <t>FORMACIÓN MOSTRADOR DOBLE ALTURA Y TABLERO HPL</t>
  </si>
  <si>
    <t>Ud. Formación de mostrador de obra de dos alturas diferenciada para atención de PMR y atención básica realizada mediante fábrica de ladrillo hueco doble recibida con mortero de cemento, según diseño planimétrico, con zócalo rehundido, angulares metálicos de sujección, tablero cerámico de cierre superior y lama intermedia a modo de balda por el interior, acabado en enlucido y guarnecido de yeso por la interior. Por el exterior, paño vertical continuo de dos alturas, listo  para revestir mediante panel de HPL FUNDERMAX MIRABELL FORMICA CARPENTRY OAK o equivalente . Todo el conjunto coronado por tablero del mismo material, todos sus cantos tratados para quedar como elemento visto. Chapado vertical del mismo material en faldón vertical exterior. Se incluye perfil led decorativo en zócalo y tomas interiores de fuerza. Se incluye instalación de elementos de iluminación indirecta LED, y tomas eléctricas, según planimetría de proyecto. Elemento totalmente terminado y funcionando.</t>
  </si>
  <si>
    <t>Mostrador Atención PMR y Basico</t>
  </si>
  <si>
    <t>Total 06.21</t>
  </si>
  <si>
    <t>Total CAP 06</t>
  </si>
  <si>
    <t>CAP 07</t>
  </si>
  <si>
    <t>FONTANERÍA, SANEAMIENTO Y SANITARIOS</t>
  </si>
  <si>
    <t>07.01</t>
  </si>
  <si>
    <t>ALIMENTACIÓN DE AGUA POTABLE</t>
  </si>
  <si>
    <t>Ud. Alimentación de agua potable,  de 10 metros de longitud, a través de falsos techos grapeada en forjado y oculta, formada por tubo de polipropileno copolímero random (PP-R), serie 5, de 32 mm de diámetro exterior. Incluso accesorios y piezas especiales. Se incluye apertura de falsos techos por zonas comunes, reposición o cierre y acabado final en pintura plástica . Se incluye: Replanteo y trazado. Eliminación de escombros a verterdero, medios auxiliares y ciostes indirectos, además de la realización de pruebas de presión y servicio.</t>
  </si>
  <si>
    <t>A contador</t>
  </si>
  <si>
    <t>Total 07.01</t>
  </si>
  <si>
    <t>07.02</t>
  </si>
  <si>
    <t>TUBERÍA DE POLIPROPILENO 32 mm</t>
  </si>
  <si>
    <t>Ml. Tubería para instalación interior, colocada superficialmente y fijada al paramento, según normas UNE 53.380-90; Parte 2,  formada por tubo de polipropileno copolímero random (PP-R), serie 5, de 32 mm de diámetro exterior. Incluso material auxiliar para montaje, p.p de codos, manguitos y demás accesorios y sujeción a la obra, accesorios y piezas especiales. Totalmente instalada, según CTE/ DB-HS 4 suministro de agua. Incluye: Replanteo. Colocación y fijación de tubo y accesorios. Realización de pruebas de servicio y comprobación de presión.</t>
  </si>
  <si>
    <t>Tubería de agua fría</t>
  </si>
  <si>
    <t>Total 07.02</t>
  </si>
  <si>
    <t>07.03</t>
  </si>
  <si>
    <t>TUBERÍA DE POLIPROPILENO 25 mm</t>
  </si>
  <si>
    <t>Ml. Tubería para instalación interior, colocada superficialmente y fijada al paramento, según normas UNE 53.380-90; Parte 2,  formada por tubo de polipropileno copolímero random (PP-R), serie 5, de 25 mm de diámetro exterior. Incluso material auxiliar para montaje, p.p de codos, manguitos y demás accesorios y sujeción a la obra, accesorios y piezas especiales. Totalmente instalada, según CTE/ DB-HS 4 suministro de agua. Incluye: Replanteo. Colocación y fijación de tubo y accesorios. Realización de pruebas de servicio y comprobación de presión.</t>
  </si>
  <si>
    <t>Tubería de agua caliente</t>
  </si>
  <si>
    <t>Tubería de retorno de agua caliente sanitaria</t>
  </si>
  <si>
    <t>Total 07.03</t>
  </si>
  <si>
    <t>07.04</t>
  </si>
  <si>
    <t>AISLAM. COQUILLA DIAM. 32,5 / e= 25mm.</t>
  </si>
  <si>
    <t>Ml. Aislamiento térmico con coquilla flexible de espuma elastomérica de 2 m de longitud por pieza, cerrada longitudinalmente para instalación interior de A.C.S., colocada superficialmente, diámetro interior de 32,5 mm de diámetro y 25 mm. de espesor, a base de caucho sintético flexible, de estructura celular cerrada, con adhesivo para las uniones, con un coeficiente de conductividad térmica de 0,037 W/mºC,  en instalaciones de calefacción y fontanería  (Temperatura de trabajo entre -40°C y +105°C). Incluye: Preparación de la superficie soporte. Replanteo y corte del aislamiento. Colocación del aislamiento.</t>
  </si>
  <si>
    <t>Totales tuberías  25mm. ACS</t>
  </si>
  <si>
    <t>Total 07.04</t>
  </si>
  <si>
    <t>07.05</t>
  </si>
  <si>
    <t>ELECTROBOMBA CENTRÍFUGA 0,104 KW</t>
  </si>
  <si>
    <t>Ud. Electrobomba centrífuga, de hierro fundido, de tres velocidades, con una potencia de 0,104 kW, impulsor de tecnopolímero, eje motor de acero cromado, bocas roscadas macho de 1", aislamiento clase H, para alimentación monofásica a 230 V. Incluso puente de manómetros formado por manómetro, válvulas de esfera y tubería de cobre; elementos de montaje; caja de conexiones eléctricas con condensador y accesorios necesarios para su correcto funcionamiento. Incluye: Replanteo. Colocación de la bomba de circulación. Conexión a la red de distribución. Comprobación de su correcto funcionamiento.</t>
  </si>
  <si>
    <t>Circuito de Retorno ACS</t>
  </si>
  <si>
    <t>Total 07.05</t>
  </si>
  <si>
    <t>07.06</t>
  </si>
  <si>
    <t>LLAVE DE ESFERA PP-R 25 mm.</t>
  </si>
  <si>
    <t>Ud. Válvula de esfera de polipropileno copolímero random (PP-R), de 25 mm de diámetro, con maneta y embellecedor cromado. Incluye: Replanteo. Conexión de la válvula a los tubos. Comprobación de su correcto funcionamiento. Totalmente instalada, según CTE/ DB-HS 4 suministro de agua.</t>
  </si>
  <si>
    <t>Totales</t>
  </si>
  <si>
    <t>Total 07.06</t>
  </si>
  <si>
    <t>07.07</t>
  </si>
  <si>
    <t>PUNTO DE CONSUMO FRÍA INODORO / VERTEDERO</t>
  </si>
  <si>
    <t>Ud. Instalación de fontanería para un inodoro o vertedero, con tubería de polipropileno copolímero random (PP-R) para las redes de agua fría y caliente, y con tuberías de PVC serie C para la red de desagüe, con p.p de bajante de PVC serie C  de diámetro 110 mm y manguetón de enlace para inodoro, totalmente terminada según CTE/ DB-HS 4 suministro de agua, sin incluir los aparatos sanitarios ni grifería.</t>
  </si>
  <si>
    <t>Total 07.07</t>
  </si>
  <si>
    <t>07.08</t>
  </si>
  <si>
    <t>PUNTO DE CONSUMO F-C FREGADERO / PILA</t>
  </si>
  <si>
    <t>Ud. Instalación de fontanería para un fregadero, realizada con tubería de polipropileno copolímero random (PP-R) para las red de agua fría y caliente, con coquilla para evitar pérdidas de calor en la canalización de agua caliente, tubería de PVC serie C  de diámetro 50 mm para la red de desagüe, totalmente terminada según CTE/ DB-HS 4 suministro de agua.</t>
  </si>
  <si>
    <t>Rehabilitación. Bañeras</t>
  </si>
  <si>
    <t>Office Fregadero</t>
  </si>
  <si>
    <t>Vestuario H</t>
  </si>
  <si>
    <t>Vestuario M</t>
  </si>
  <si>
    <t>Total 07.08</t>
  </si>
  <si>
    <t>07.09</t>
  </si>
  <si>
    <t>INSTALACIÓN PP-R F-C ASEO LAVABO+ INODORO</t>
  </si>
  <si>
    <t>Ud. Instalación de fontanería para un aseo dotado de lavabo e inodoro, realizada con tubería de polipropileno copolímero random (PP-R) para las redes de agua fría y caliente, con coquilla para evitar pérdidas de calor en la canalización de agua caliente y con tuberías de PVC serie C para la red de desagüe con los diámetros necesarios para cada punto de consumo, con sifones individuales para los aparatos, incluso p.p. de bajante de PVC y manguetón de enlace para el inodoro, totalmente terminada según CTE/ DB-HS 4 suministro de agua sin incluir los aparatos sanitarios ni grifería. Se incluye coquillas en tuberías de ACS. Todas las tomas de agua y desagües se entregarán con tapones.</t>
  </si>
  <si>
    <t>Aseo H Local</t>
  </si>
  <si>
    <t>Aseo M Local</t>
  </si>
  <si>
    <t>Cambiador H</t>
  </si>
  <si>
    <t>Cambiador M</t>
  </si>
  <si>
    <t>Vestario H</t>
  </si>
  <si>
    <t>Total 07.09</t>
  </si>
  <si>
    <t>07.10</t>
  </si>
  <si>
    <t>PUNTO DE CONSUMO F-C PLATO DUCHA</t>
  </si>
  <si>
    <t>Ud. Instalación de fontanería para un plato de ducha con tubería de polipropileno copolímero random (PP-R) para las redes de agua fría y caliente con coquilla para evitar pérdidas de calor en la canalización de agua caliente, y con tuberías de PVC serie C para la red de desagüe, con tubería de PVC serie C  de diámetro 40 mm para la red de desagüe y bote sifónico individual, totalmente terminada según CTE/ DB-HS 4 suministro de agua, sin incluir los aparatos sanitarios ni grifería.</t>
  </si>
  <si>
    <t>Total 07.10</t>
  </si>
  <si>
    <t>07.11</t>
  </si>
  <si>
    <t>LAVAMANOS ACRÍLICO 49X49 ESQUINA CON FALDÓN Y COPETE + GRIFO GERONTOLÓGICO</t>
  </si>
  <si>
    <t>Ud. Lavamanos esquinero acrílico suspendido en pared blanco mate, de dimesiones 0.49 x 0.49 cms, con faldón de 14 cms de altura y copete de 30 cms de altura en esquina, con grifería gerontológica Enkel Källa instalado en esquina, válvula de desagüe de 32 mm, llaves de escuadra de 1/2" cromadas, sifón individual decorativo cromado para lavabos vistos y latiguillos flexibles de 20 cm, incluso rebosardero de seguridad, totalmente instalado y funcionando.</t>
  </si>
  <si>
    <t>Total 07.11</t>
  </si>
  <si>
    <t>07.12</t>
  </si>
  <si>
    <t>FREGADERO ACRÍLICO CONTINUO CON FALDÓN Y COPETE + GRIFO GERONTOLÓGICO LARGO</t>
  </si>
  <si>
    <t>Ud. Fregadero acrílico suspendido en pared blanco mate, continuo de hasta 2,5 metros de longitud, formado por un fregadero de un seno de 0.45 x 0.45 cms y encimera continua a medida, con faldón de 14 cms de altura y copete de 5 cms. Equipo integarado con grifo gerontológico Enkel Källa de caño largo colocado en esquina, válvula de desagüe de 32 mm, llaves de escuadra de 1/2" cromadas, sifón individual decorativo cromado para fregaderos vistos y latiguillos flexibles de 20 cm, incluso rebosardero de seguridad, totalmente instalado y funcionando.</t>
  </si>
  <si>
    <t>Total 07.12</t>
  </si>
  <si>
    <t>07.13</t>
  </si>
  <si>
    <t>MUEBLE A MEDIDA BAJO ENCIMERA CAJONES Y PUERTAS</t>
  </si>
  <si>
    <t>Ud. Mueble a medida bajo encimera formado por al menos un módulos de cuatro cajones y dos módulos de puertas abatibles con balda interior fabricado con tablero laminado de melamina blanca, bisagras y guías con freno y sistema de apertura con extración total del cajón. Sistema de uñero blanco para apertura de puertas y cajones. Equipo totalmente instalado y funcionando.</t>
  </si>
  <si>
    <t>Total 07.13</t>
  </si>
  <si>
    <t>07.14</t>
  </si>
  <si>
    <t>LAVABO ACRÍLICO CONTINUO CON FALDÓN Y COPETE</t>
  </si>
  <si>
    <t>Ud. Lavabo acrílico suspendido en pared blanco, continuo de hasta 1,20 metros de longitud, según estancia, formado por un seno de 0.52 x 0.37 cms y encimera continua a medida, con faldón de 14 cms de altura y copete de 5 cms. Equipo integarado con grifo electrónico (no incluído) colocado en el centro del lavabo, válvula de desagüe de 32 mm, llaves de escuadra de 1/2" cromadas, sifón individual decorativo cromado para fregaderos vistos y latiguillos flexibles de 20 cm, incluso rebosardero de seguridad,  totalmente instalado y funcionando.</t>
  </si>
  <si>
    <t>Cambiador 1</t>
  </si>
  <si>
    <t>Cambiador 2</t>
  </si>
  <si>
    <t>Total 07.14</t>
  </si>
  <si>
    <t>07.15</t>
  </si>
  <si>
    <t xml:space="preserve"> GRIFO ELECTRÓNICO LAVABO CROMO STILLO</t>
  </si>
  <si>
    <t>Ud. Grifo electrónico con sensor cromado para lavabo marca Stillo o equivalente, colocado en lavabo, válvula de desagüe de 32 mm, llaves de escuadra de 1/2" cromadas, sifón individual decorativo cromado para fregaderos vistos y latiguillos flexibles de 20 cm, incluso rebosardero de seguridad,  totalmente instalado y funcionando.</t>
  </si>
  <si>
    <t>Total 07.15</t>
  </si>
  <si>
    <t>07.16</t>
  </si>
  <si>
    <t>COLUMNA DE DUCHA TERMOSTÁTICA STROHM TEKA</t>
  </si>
  <si>
    <t>Ud. Columna de ducha termostática inoxidable Strohm Teka Manacor 8420220220 Cromo o equivalente. Se incluye todo tipo de piezas conexiones y equipoas para su correcta isntalación. Totalmente instalada y funcionando.</t>
  </si>
  <si>
    <t>Total 07.16</t>
  </si>
  <si>
    <t>07.17</t>
  </si>
  <si>
    <t>ASIENTO ABATIBLE PARA DUCHA SIMEX</t>
  </si>
  <si>
    <t>Ud. Asiento de ducha anclado a pared sin patas Simex o equivalente anclaje con dos puntos y abatible. Totalmente instalada y funcionando.</t>
  </si>
  <si>
    <t>Total 07.17</t>
  </si>
  <si>
    <t>07.18</t>
  </si>
  <si>
    <t>BARRA DE APOYO ACERO INOXIDABLE PARA DUCHA</t>
  </si>
  <si>
    <t>Ud. Barra de apoyo recta en acero inoxidable apra interiores de zona de baño o duchas, anclado a pared. Totalmente instalada y funcionando.</t>
  </si>
  <si>
    <t>Total 07.18</t>
  </si>
  <si>
    <t>07.19</t>
  </si>
  <si>
    <t>VERTEDERO GARDÁ CON REJILLA</t>
  </si>
  <si>
    <t>Ud. Vertedero modelo Garda o equivalente completo  i/rejilla, desagüe, enchufe de unión y fijación instalada.</t>
  </si>
  <si>
    <t>Total 07.19</t>
  </si>
  <si>
    <t>07.20</t>
  </si>
  <si>
    <t>GRIFO PARA VERTEDERO</t>
  </si>
  <si>
    <t>Ud. Grifo para vertedero mezclador de caño giratorio modelo Victoria Plus de Roca o equivalente. Totalmente instalado y funcionando.</t>
  </si>
  <si>
    <t>Total 07.20</t>
  </si>
  <si>
    <t>07.21</t>
  </si>
  <si>
    <t>INODORO MERIDIAN MOVILIDAD REDUCIDA TANQUE BAJO BLANCO</t>
  </si>
  <si>
    <t>Ud. Inodoro de Roca o equivalente, modelo Meridian para personas de movilidad reducida, tanque bajo en blanco, con asiento de caída amortiguada y tapa pintada, mecanismos, llave de escuadra de 1/2" cromada, latiguillo flexible de 20 cm, empalme simple de PVC de 110 mm, totalmente instalado.</t>
  </si>
  <si>
    <t>Total 07.21</t>
  </si>
  <si>
    <t>07.22</t>
  </si>
  <si>
    <t>INODORO THE GAP TANQUE BAJO BLANCO</t>
  </si>
  <si>
    <t>Ud. Inodoro de Roca o equivalente, modelo The Gap de tanque bajo en blanco, con asiento de caída amortiguada pintado en blanco y mecanismos, llave de escuadra 1/2" cromada, latiguillo flexible de 20 cm, empalme simple PVC de 110 mm, totalmente instalado.</t>
  </si>
  <si>
    <t>Total 07.22</t>
  </si>
  <si>
    <t>07.23</t>
  </si>
  <si>
    <t>ud</t>
  </si>
  <si>
    <t>TERMO ELÉCTRICO JUNKERS ELACELL ES 150-5E DE 150 L</t>
  </si>
  <si>
    <t>Ud. Termo eléctrico vertical/horizontal para el servicio de a.c.s acumulada, JUNKERS modelo ES 150-5E o equivalente, con una capacidad útil de 150 litros. Potencia 2,4 kW. Ajuste de temperatura en intervalos de 10°C y tensión de alimentación a 230 V. Tiempo de calentamiento 218 minutos. Testigo luminoso de funcionamiento y display con indicación de temperatura. Depósito de acero vitrificado. Aislamiento de espuma de poliuretano sin CFC y ánodo de sacrificio de magnesio. Presión máxima admisible de 8 bar. Dimensiones 1329 mm de alto y 486 mm de diámetro. Instalado y funcionando.</t>
  </si>
  <si>
    <t>Total 07.23</t>
  </si>
  <si>
    <t>07.24</t>
  </si>
  <si>
    <t>BARRA DE APOYO MURAL ABATIBLE ACERO INOX. SATINADO</t>
  </si>
  <si>
    <t>Ud. Barra de apoyo mural abatible provista de porta-papel higiénico, para lavabo ó WC de 86 cm fábricada en acero inoxidable satinado, instalada y funcionando.</t>
  </si>
  <si>
    <t>Total 07.24</t>
  </si>
  <si>
    <t>07.25</t>
  </si>
  <si>
    <t>PORTARROLLOS ROCA NUOVA</t>
  </si>
  <si>
    <t>Ud. Portarrollos modelo Nuova de Roca o equivalente junto inodoros, para atornillar, instalado.</t>
  </si>
  <si>
    <t>Total 07.25</t>
  </si>
  <si>
    <t>07.26</t>
  </si>
  <si>
    <t>DOSIFICADOR DE JABÓN HORIZONTAL</t>
  </si>
  <si>
    <t>Ud. Dosificador de jabón horizontal, con cuerpo de acero inoxidable acabado satinado, de 1,2 litros de capacidad, instalado.</t>
  </si>
  <si>
    <t>Total 07.26</t>
  </si>
  <si>
    <t>07.27</t>
  </si>
  <si>
    <t>ESPEJO RETROILUMINADO LED RECTANGULAR 80X120 cms</t>
  </si>
  <si>
    <t>Ud. Espejo retroiluminado Led de 80x120 cms sobre lavabo. Totalmente isntalado y funcionando.</t>
  </si>
  <si>
    <t>Total 07.27</t>
  </si>
  <si>
    <t>07.28</t>
  </si>
  <si>
    <t>ESPEJO MIRALITE REVOLUTION 6 mm</t>
  </si>
  <si>
    <t>M2. Espejo plateado sin plomo (&lt;50 ppm) MIRALITE REVOLUTION realizado con un vidrio Planiclear de 6 mm plateado por su cara posterior, incluso canteado perimetral y taladros. Totalmente instalado.</t>
  </si>
  <si>
    <t>Total 07.28</t>
  </si>
  <si>
    <t>07.29</t>
  </si>
  <si>
    <t>COLECTOR COLGADO INSONORIZADO ADEQUA 75 mm</t>
  </si>
  <si>
    <t>Ml. Colector colgado con tubería insonorizada Adequa AR de PVC o equivalente de nueva generación mejorado con carga mineral de alta densidad e inercia química, de diámetro 75 mm x 2,8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</si>
  <si>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07.29</t>
  </si>
  <si>
    <t>07.30</t>
  </si>
  <si>
    <t>COLECTOR COLGADO INSONORIZADO ADEQUA 90 mm</t>
  </si>
  <si>
    <t>Ml. Colector colgado con tubería insonorizada Adequa AR de PVC o equivalente de nueva generación mejorado con carga mineral de alta densidad e inercia química, de diámetro 90 mm x 3,0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</si>
  <si>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07.30</t>
  </si>
  <si>
    <t>07.31</t>
  </si>
  <si>
    <t>COLECTOR COLGADO INSONORIZADO ADEQUA 125 mm</t>
  </si>
  <si>
    <t>Ml. Colector colgado con tubería insonorizada Adequa AR de PVC o equivalente de nueva generación mejorado con carga mineral de alta densidad e inercia química, de diámetro 125 mm x 3,2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</si>
  <si>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07.31</t>
  </si>
  <si>
    <t>07.32</t>
  </si>
  <si>
    <t>BAJANTE INSONORIZADA ADEQUA AR DE 110 mm</t>
  </si>
  <si>
    <t>Ml. Bajante con tubería insonorizada Adequa AR de PVC o equivalente de nueva generación mejorado con carga mineral de alta densidad e inercia química, de diámetro 110 mm x 3,2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</si>
  <si>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07.32</t>
  </si>
  <si>
    <t>07.33</t>
  </si>
  <si>
    <t>LEGALIZACIÓN Y PUESTA EN MARCHA DE INSTALACIÓN DE FONTANERIA Y SANEAMIENTO</t>
  </si>
  <si>
    <t>Legalizacion y puesta en marcha de la instalación de fontanería y saneamiento según normativa vigente estatal y local, planos as Built elaborados por el instalador, tasas, trámites y gestiones necesarias para la aprobación de las instalaciones ante los organismos estatales, autonómicos o locales competentes para la autorización correspondiente. Realizado por técnico competente.</t>
  </si>
  <si>
    <t>Total CAP 07</t>
  </si>
  <si>
    <t>CAP 08</t>
  </si>
  <si>
    <t>INSTALACIÓN ELÉCTRICA</t>
  </si>
  <si>
    <t>08.01</t>
  </si>
  <si>
    <t>PUNTO LUZ SENCILLO SIMPLE</t>
  </si>
  <si>
    <t>Ud. Punto de luz sencillo simple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</si>
  <si>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A8</t>
  </si>
  <si>
    <t>A10.1</t>
  </si>
  <si>
    <t>A11.1</t>
  </si>
  <si>
    <t>A22.1</t>
  </si>
  <si>
    <t>A23.1</t>
  </si>
  <si>
    <t>A31.1</t>
  </si>
  <si>
    <t>A32.1</t>
  </si>
  <si>
    <t>A33.1</t>
  </si>
  <si>
    <t>A34.1</t>
  </si>
  <si>
    <t>Total 08.01</t>
  </si>
  <si>
    <t>08.02</t>
  </si>
  <si>
    <t>PUNTO LUZ SENCILLO MULTIPLE (HASTA 2 PUNTOS)</t>
  </si>
  <si>
    <t>Ud. Punto de luz sencillo multiple (hasta dos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</si>
  <si>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A1</t>
  </si>
  <si>
    <t>A3.1</t>
  </si>
  <si>
    <t>A16</t>
  </si>
  <si>
    <t>A21</t>
  </si>
  <si>
    <t>A28</t>
  </si>
  <si>
    <t>A30</t>
  </si>
  <si>
    <t>Total 08.02</t>
  </si>
  <si>
    <t>08.03</t>
  </si>
  <si>
    <t>PUNTO LUZ SENCILLO MULTIPLE (HASTA 3 PUNTOS)</t>
  </si>
  <si>
    <t>Ud. Punto de luz sencillo multiple (hasta tres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</si>
  <si>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A29</t>
  </si>
  <si>
    <t>Total 08.03</t>
  </si>
  <si>
    <t>08.04</t>
  </si>
  <si>
    <t>PUNTO LUZ SENCILLO MULTIPLE (HASTA 4 PUNTOS)</t>
  </si>
  <si>
    <t>Ud. Punto de luz sencillo multiple (hasta cuatro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</si>
  <si>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A6</t>
  </si>
  <si>
    <t>A20</t>
  </si>
  <si>
    <t>A35</t>
  </si>
  <si>
    <t>Total 08.04</t>
  </si>
  <si>
    <t>08.05</t>
  </si>
  <si>
    <t>PUNTO LUZ SENCILLO MULTIPLE (HASTA 5 PUNTOS)</t>
  </si>
  <si>
    <t>Ud. Punto de luz sencillo multiple (hasta cinco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</si>
  <si>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A27</t>
  </si>
  <si>
    <t>Total 08.05</t>
  </si>
  <si>
    <t>08.06</t>
  </si>
  <si>
    <t>PUNTO LUZ SENCILLO MULTIPLE (HASTA 6 PUNTOS)</t>
  </si>
  <si>
    <t>Ud. Punto de luz sencillo multiple (hasta seis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</si>
  <si>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A2</t>
  </si>
  <si>
    <t>A5</t>
  </si>
  <si>
    <t>A12</t>
  </si>
  <si>
    <t>A13</t>
  </si>
  <si>
    <t>A14</t>
  </si>
  <si>
    <t>A15</t>
  </si>
  <si>
    <t>A18</t>
  </si>
  <si>
    <t>A19</t>
  </si>
  <si>
    <t>A25</t>
  </si>
  <si>
    <t>Total 08.06</t>
  </si>
  <si>
    <t>08.07</t>
  </si>
  <si>
    <t>PUNTO LUZ SENCILLO MULTIPLE (HASTA 7 PUNTOS)</t>
  </si>
  <si>
    <t>Ud. Punto de luz sencillo multiple (hasta siete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</si>
  <si>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A24</t>
  </si>
  <si>
    <t>Total 08.07</t>
  </si>
  <si>
    <t>08.08</t>
  </si>
  <si>
    <t>PUNTO LUZ SENCILLO MULTIPLE (HASTA 8 PUNTOS)</t>
  </si>
  <si>
    <t>Ud. Punto de luz sencillo multiple (hasta ocho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</si>
  <si>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A4</t>
  </si>
  <si>
    <t>Total 08.08</t>
  </si>
  <si>
    <t>08.09</t>
  </si>
  <si>
    <t>PUNTO LUZ SENCILLO MULTIPLE (HASTA 9 PUNTOS)</t>
  </si>
  <si>
    <t>Ud. Punto de luz sencillo multiple (hasta nueve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</si>
  <si>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A3.2</t>
  </si>
  <si>
    <t>Total 08.09</t>
  </si>
  <si>
    <t>08.10</t>
  </si>
  <si>
    <t>PUNTO LUZ SENCILLO MULTIPLE (HASTA 10 PUNTOS)</t>
  </si>
  <si>
    <t>Ud. Punto de luz sencillo multiple (hasta diez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</si>
  <si>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A26</t>
  </si>
  <si>
    <t>Total 08.10</t>
  </si>
  <si>
    <t>08.11</t>
  </si>
  <si>
    <t>PUNTO DE LUZ SIMPLE CON DETECTOR PD3N-1C-FT</t>
  </si>
  <si>
    <t>Ud. Punto de luz simple con detector de presencia PD3N-1C-FT de B.E.G o similar, realizado con conductor h07z1-k (as) 3x1,5 (Cu), desde salida de caja con tubo PVC corrugado libre de halogenos de M 20/gp5, incluyendo caja de registro. Se incluye la retirada separativa de residuos al punto de carga. Incluso p.p. de pequeño material, medios auxiliares y costes indirectos. Medida la unidad completamente instalada.</t>
  </si>
  <si>
    <t>A17</t>
  </si>
  <si>
    <t>Total 08.11</t>
  </si>
  <si>
    <t>08.12</t>
  </si>
  <si>
    <t>PUNTO DE LUZ MULTIPLE ( HASTA 2 PUNTOS) DETECTOR PD3N-1C-FT</t>
  </si>
  <si>
    <t>Ud. Punto de luz multiple (hasta 2 puntos) con un detector de presencia PD3N-1C-FT de B.E.G o similar, realizado con conductor h07z1-k (as) 3x1,5 (Cu), desde salida de caja con tubo PVC corrugado libre de halogenos de M 20/gp5, incluyendo caja de registro.Se incluye la retirada separativa de residuos al punto de carga. Incluso p.p. de pequeño material, medios auxiliares y costes indirectos. Medida la unidad completamente instalada.</t>
  </si>
  <si>
    <t>A9</t>
  </si>
  <si>
    <t>A10</t>
  </si>
  <si>
    <t>A11</t>
  </si>
  <si>
    <t>A22</t>
  </si>
  <si>
    <t>A23</t>
  </si>
  <si>
    <t>A32</t>
  </si>
  <si>
    <t>A34</t>
  </si>
  <si>
    <t>Total 08.12</t>
  </si>
  <si>
    <t>08.13</t>
  </si>
  <si>
    <t>PUNTO DE LUZ MULTIPLE (HASTA 4 PUNTOS) 2 DETECTORES PD3N-1C-FT</t>
  </si>
  <si>
    <t>Ud. Punto de luz multiple (hasta 4 puntos) con 2 detectores de presencia PD3N-1C-FT de B.E.G o similar, realizado con conductor h07z1-k (as) 3x1,5 (Cu), desde salida de caja con tubo PVC corrugado libre de halogenos de M 20/gp5, incluyendo caja de registro.Se incluye la retirada separativa de residuos al punto de carga. Incluso p.p. de pequeño material, medios auxiliares y costes indirectos. Medida la unidad completamente instalada.</t>
  </si>
  <si>
    <t>A31</t>
  </si>
  <si>
    <t>A33</t>
  </si>
  <si>
    <t>Total 08.13</t>
  </si>
  <si>
    <t>08.14</t>
  </si>
  <si>
    <t>PUNTO 2 PULSADORES MULTIPLE (HASTA 2 PUNTOS)</t>
  </si>
  <si>
    <t>Ud. Punto de luz pulsador multiple (hasta dos puntos) realizado con conductor h07z1-k (as) 3x1,5 (Cu), desde salida de caja con tubo PVC corrugado libre de halogenos de M 20/gp5, incluyendo caja de registro, caja de mecanismo universal con tornillos, 2 pulsadores Niessen serie SKY PLATA o equivalente. Se incluye la retirada separativa de residuos al punto de carga. Incluso p.p. de pequeño material, medios auxiliares y costes indirectos. Medida la unidad completamente instalada.</t>
  </si>
  <si>
    <t>A7</t>
  </si>
  <si>
    <t>Total 08.14</t>
  </si>
  <si>
    <t>08.15</t>
  </si>
  <si>
    <t>PUNTO DE LUZ SIN INTERRUPTOR</t>
  </si>
  <si>
    <t>Ud. Punto de luz sin interruptor para luminaria de emergencia, realizado en tubo de PVC corrugado libre de halogenos de D=20 y conductor 450/750 V,Poliolef. H07Z1-K(AS) 3x1,5 (Cu), desde salida de bandeja o caja de conexiones. Incluso p.p. de pequeño material y medios auxiliares. Se incluye la retirada separativa de residuos al punto de carga. Incluso p.p. de pequeño material, medios auxiliares y costes indirectos. Medida la unidad completamente instalada.</t>
  </si>
  <si>
    <t>E1</t>
  </si>
  <si>
    <t>E2</t>
  </si>
  <si>
    <t>E3</t>
  </si>
  <si>
    <t>E4</t>
  </si>
  <si>
    <t>Piloto rayos x</t>
  </si>
  <si>
    <t>E5</t>
  </si>
  <si>
    <t>E6</t>
  </si>
  <si>
    <t>Total 08.15</t>
  </si>
  <si>
    <t>08.16</t>
  </si>
  <si>
    <t>BASE ENCHUFE SCHUKO SUPERFICIE</t>
  </si>
  <si>
    <t>Ud. Base enchufe superficie con toma tierra lateral de 16A(II+T.T), realizado con conductor 450/750 V,Poliolef. H07Z1-K(AS) 3x2,5 (Cu),bajo tubo rígido libre de halogenos de M 20/gp5,desde salida de caja de conexiones, incluyendo caja de registro, caja de mecanismo universal con tornillos, unipolar Niessen serie ZENIT SUPERFICIE o equivalente. Se incluye la retirada separativa de residuos al punto de carga. Incluso p.p. de pequeño material, medios auxiliares y costes indirectos. Medida la unidad completamente instalada.</t>
  </si>
  <si>
    <t>MEGAFONIA</t>
  </si>
  <si>
    <t>Total 08.16</t>
  </si>
  <si>
    <t>08.17</t>
  </si>
  <si>
    <t>PUNTO DE LUZ SIN INTERRUPTOR-GRIFOS LAVABOS</t>
  </si>
  <si>
    <t>Ud. Punto de luz sin interruptor para lavabos electrónicos, realizado en tubo de PVC corrugado libre de halogenos de D=20 y conductor 450/750 V,Poliolef. H07Z1-K(AS) 3x2,5 (Cu), desde salida de bandeja o caja de conexiones. Incluso p.p. de pequeño material y medios auxiliares. Se incluye la retirada separativa de residuos al punto de carga. Incluso p.p. de pequeño material, medios auxiliares y costes indirectos. Medida la unidad completamente instalada.</t>
  </si>
  <si>
    <t>Total 08.17</t>
  </si>
  <si>
    <t>08.18</t>
  </si>
  <si>
    <t>CAJA EMPOTRAR 4RED+ 2RJ45</t>
  </si>
  <si>
    <t>Ud. Suministro y colocación de caja de empotrar en pared, mampara o pladur de 3 módulos dobles con marcado CE según normativa UNE 60 670 fábricado en material autoextinguible y libre de halógenos, incluye cubeta, marco y separador energía-datos de color a elegir por la dirección facultativa y formada por 4 tomas de corriente tipo schuko 2P+TT 16A con led y obturador de seguridad, y dos de Red, RJ45. De color a elegir por la dirección facultativa. Totalmente instalado y funcionado.Se incluye la retirada separativa de residuos al punto de carga. Incluso p.p. de pequeño material, medios auxiliares y costes indirectos. Medida la unidad completamente instalada.</t>
  </si>
  <si>
    <t>F2</t>
  </si>
  <si>
    <t>F3</t>
  </si>
  <si>
    <t>F4</t>
  </si>
  <si>
    <t>F5</t>
  </si>
  <si>
    <t>F8</t>
  </si>
  <si>
    <t>F12</t>
  </si>
  <si>
    <t>F13</t>
  </si>
  <si>
    <t>Total 08.18</t>
  </si>
  <si>
    <t>08.19</t>
  </si>
  <si>
    <t>KIT LLAMADA MINUSVALIDOS</t>
  </si>
  <si>
    <t>Ud. Conjunto de mecanismos de llamada y señalización para baños accesibles, según CTE DB SU - SUA3. Incluye mecanismo de llamada por pulsador y tirador, mecanismo de reposición de llamada, unidad central con señalización acústica y luminosa, marcos M-420W y fuente de alimentación. Modelo OPTIMUS ref. KB-10F o similar.  Se incluye la retirada separativa de residuos al punto de carga. Incluso p.p. de pequeño material, medios auxiliares y costes indirectos. Medida la unidad completamente instalada.</t>
  </si>
  <si>
    <t>Total 08.19</t>
  </si>
  <si>
    <t>08.20</t>
  </si>
  <si>
    <t>BASE ENCHUFE SCHUKO</t>
  </si>
  <si>
    <t>Ud. Base enchufe con toma tierra lateral de 16A(II+T.T), realizado con conductor 450/750 V,Poliolef. H07Z1-K(AS) 3x2,5 (Cu),bajo tubo corrugado libre de halogenos de M 20/gp5,desde salida de caja de conexiones, incluyendo caja de registro, caja de mecanismo universal con tornillos, unipolar Niessen serie SKY PLATA o equivalente. Se incluye la retirada separativa de residuos al punto de carga. Incluso p.p. de pequeño material, medios auxiliares y costes indirectos. Medida la unidad completamente instalada.</t>
  </si>
  <si>
    <t>F1</t>
  </si>
  <si>
    <t>F10</t>
  </si>
  <si>
    <t>F6</t>
  </si>
  <si>
    <t>F7</t>
  </si>
  <si>
    <t>F9</t>
  </si>
  <si>
    <t>F16 Termo</t>
  </si>
  <si>
    <t>F11</t>
  </si>
  <si>
    <t>F14</t>
  </si>
  <si>
    <t>F15</t>
  </si>
  <si>
    <t>F7S</t>
  </si>
  <si>
    <t>F17 Termo</t>
  </si>
  <si>
    <t>Total 08.20</t>
  </si>
  <si>
    <t>08.21</t>
  </si>
  <si>
    <t>BOTONERA PARO-MARCHA</t>
  </si>
  <si>
    <t>Ud. Suministro e instalación de botonera de paro/marcha instalada en sala control Rx para actuacion sobre generador Rx, realizado con conductor h07z1-k (as) 3x1,5 (Cu), desde salida de caja con tubo PVC corrugado libre de halogenos de M 20/gp5, incluyendo caja de registro, se incluye la retirada separativa de residuos al punto de carga. Incluso p.p. de pequeño material, medios auxiliares y costes indirectos. Medida la unidad completamente instalada.</t>
  </si>
  <si>
    <t>PL BAJA</t>
  </si>
  <si>
    <t>Rayos x</t>
  </si>
  <si>
    <t>Total 08.21</t>
  </si>
  <si>
    <t>08.22</t>
  </si>
  <si>
    <t>INTERRUPTOR DE EMERGENCIA</t>
  </si>
  <si>
    <t>Ud. Suministro e instalación de interruptor de emergencia colocado en la pared a una altura del suelo de 1,7m, para actuacion sobre generador Rx , realizado con conductor h07z1-k (as) 3x1,5 (Cu), desde salida de caja con tubo PVC corrugado libre de halogenos de M 20/gp5, incluyendo caja de registro, se incluye la retirada separativa de residuos al punto de carga. Incluso p.p. de pequeño material, medios auxiliares y costes indirectos. Medida la unidad completamente instalada.</t>
  </si>
  <si>
    <t>rayos x</t>
  </si>
  <si>
    <t>Total 08.22</t>
  </si>
  <si>
    <t>08.23</t>
  </si>
  <si>
    <t>RED EQUIPOTENCIAL</t>
  </si>
  <si>
    <t>Ud. Red equipotencial en cuarto de baño realizada con conductor de 4 mm², conectando a tierra todas las canalizaciones metálicas existentes y todos los elementos conductores que resulten accesibles según R.E.B.T. Se incluye la retirada separativa de residuos al punto de carga. Incluso p.p. de pequeño material, medios auxiliares y costes indirectos. Medida la unidad completamente realizada.</t>
  </si>
  <si>
    <t>Total 08.23</t>
  </si>
  <si>
    <t>08.24</t>
  </si>
  <si>
    <t>CUADRO DE MANDO Y PROTECCIÓN GENERAL</t>
  </si>
  <si>
    <t>Ud. Cuadro de mando y protección GENERAL RED + SAI formado por un armario tipo XL3 400 de 168 elementos de Legrand o similar, de doble aislamiento o armario metálico de empotrar o superficie con puerta dotado de cerradura para albergar aparamenta según esquema unifilar, incluido carriles, embarrados de circuitos y protección, con aparamentaje modular, segun esquema unifilar. Instalado, incluyendo cableado, conexionado y rotulado. Se incluye la retirada separativa de residuos al punto de carga. Incluso p.p. de pequeño material, medios auxiliares y costes indirectos. Medida la unidad completamente ejecutada.</t>
  </si>
  <si>
    <t>Total 08.24</t>
  </si>
  <si>
    <t>08.25</t>
  </si>
  <si>
    <t>CUADRO DE MANDO Y PROTECCIÓN ENTREPLANTA</t>
  </si>
  <si>
    <t>Ud. Cuadro de mando y protección RED + SAI ENTREPLANTA formado por un cuadro tipo  XL3 160 de 96 elementos de legrand o similar doble aislamiento ó armario metálico de empotrar ó superficie con puerta dotado de cerradura para albergar aparamenta según esquema unifilar, incluido carriles, embarrados de circuitos y protección, con aparamentaje modular, segun esquema unifilar en proyecto tecnico. Instalado, incluyendo cableado y conexionado. Totalmente instalado y funcionado.Se incluye la retirada separativa de residuos al punto de carga. Incluso p.p. de pequeño material, medios auxiliares y costes indirectos. Medida la unidad completamente instalada.</t>
  </si>
  <si>
    <t>Total 08.25</t>
  </si>
  <si>
    <t>08.26</t>
  </si>
  <si>
    <t>CUADRO RAYOS X</t>
  </si>
  <si>
    <t>Cuadro de mando y protección RAYOS X  formado por un cuadro tipo  XL3 160 de 72 elementos de legrand o similar doble aislamiento ó armario metálico de empotrar ó superficie con puerta dotado de cerradura para albergar aparamenta según esquema unifilar, incluido carriles, embarrados de circuitos y protección, con aparamentaje modular, segun esquema unifilar en proyecto tecnico. Instalado, incluyendo cableado y conexionado. Totalmente instalado y funcionado.Se incluye la retirada separativa de residuos al punto de carga. Incluso p.p. de pequeño material, medios auxiliares y costes indirectos. Medida la unidad completamente instalada.</t>
  </si>
  <si>
    <t>Total 08.26</t>
  </si>
  <si>
    <t>08.27</t>
  </si>
  <si>
    <t>CIRCUITO 3x1,5 MM2 H07Z1-K (AS)</t>
  </si>
  <si>
    <t>Ml. Circuito realizado con Conductor H07Z1-K(AS) 3x1,5 (Cu) y con tubo PVC corrugado libre de halogenos de M 20/gp7 desde cuadro hasta caja de conexión o receptor, en sistema monofásico, (activo, neutro y protección), incluído p./p. de cajas de registro y regletas de conexión. Se incluye la retirada separativa de residuos al punto de carga. Incluso p.p. de pequeño material, medios auxiliares y costes indirectos. Medida la unidad completamente instalada.</t>
  </si>
  <si>
    <t>A3</t>
  </si>
  <si>
    <t>Al.exterior</t>
  </si>
  <si>
    <t>Total 08.27</t>
  </si>
  <si>
    <t>08.28</t>
  </si>
  <si>
    <t>CIRCUITO 3x2,5 MM2 H07Z1-K (AS)</t>
  </si>
  <si>
    <t>Ml. Circuito realizado con Conductor H07Z1-K(AS) 3x2,5 (Cu) y con tubo PVC corrugado libre de halogenos de M 20/gp7 desde cuadro hasta caja de conexión o receptor, en sistema monofásico, (activo, neutro y protección), incluído p./p. de cajas de registro y regletas de conexión. Se incluye la retirada separativa de residuos al punto de carga. Incluso p.p. de pequeño material, medios auxiliares y costes indirectos. Medida la unidad completamente instalada.</t>
  </si>
  <si>
    <t>F11.1</t>
  </si>
  <si>
    <t>F12 Termo</t>
  </si>
  <si>
    <t>Grifos electrónicos lavabos</t>
  </si>
  <si>
    <t>Cámaras</t>
  </si>
  <si>
    <t>Letrero</t>
  </si>
  <si>
    <t>Puertas correderas</t>
  </si>
  <si>
    <t>Persianas puertas exteriores</t>
  </si>
  <si>
    <t>Evaporadores PB1</t>
  </si>
  <si>
    <t>Evaporadores PB2</t>
  </si>
  <si>
    <t>Recuperador PB</t>
  </si>
  <si>
    <t>Megfonia</t>
  </si>
  <si>
    <t>F16</t>
  </si>
  <si>
    <t>F17</t>
  </si>
  <si>
    <t>F18 Termo</t>
  </si>
  <si>
    <t>F19</t>
  </si>
  <si>
    <t>Recuperador Entreplanta</t>
  </si>
  <si>
    <t>Evaporadores Entreplanta 1</t>
  </si>
  <si>
    <t>Evaporadores Entreplanta 2</t>
  </si>
  <si>
    <t>Total 08.28</t>
  </si>
  <si>
    <t>08.29</t>
  </si>
  <si>
    <t>CIRCUITO 3x6 MM2 RZ1-K(AS)</t>
  </si>
  <si>
    <t>Ml. Circuito realizado con conductor RZ1-K(AS) 3x6 mm2.,y con tubo PVC corrugado libre de halogenos de M 25/gp7 desde cuadro  hasta caja conexion o receptor en sistema monofásico , incluído p./p. de cajas de registro y regletas de conexión, (activo, neutro y protección). Se incluye la retirada separativa de residuos al punto de carga. Incluso p.p. de pequeño material, medios auxiliares y costes indirectos. Medida la unidad completamente instalada.</t>
  </si>
  <si>
    <t>A/A RACK</t>
  </si>
  <si>
    <t>Total 08.29</t>
  </si>
  <si>
    <t>08.30</t>
  </si>
  <si>
    <t>CIRCUITO 5x6 MM2 RZ1-K(AS)</t>
  </si>
  <si>
    <t>Ml. Circuito realizado con conductor RZ1-K(AS) 5x6 mm2.,y con tubo PVC corrugado libre de halogenos de M 32/gp7 desde cuadro  hasta caja conexion o receptor en sistema trifásico , incluído p./p. de cajas de registro y regletas de conexión, (activo, neutro y protección). Se incluye la retirada separativa de residuos al punto de carga. Incluso p.p. de pequeño material, medios auxiliares y costes indirectos. Medida la unidad completamente instalada.</t>
  </si>
  <si>
    <t>A/A</t>
  </si>
  <si>
    <t>Total 08.30</t>
  </si>
  <si>
    <t>08.31</t>
  </si>
  <si>
    <t>CIRCUITO 5x10 MM2 RZ1-K(AS)</t>
  </si>
  <si>
    <t>Ml. Circuito realizado con conductor RZ1-K(AS) 5x10 mm2.,y con tubo PVC corrugado libre de halogenos de M 32/gp7 desde cuadro  hasta caja conexion o receptor en sistema trifásico , incluído p./p. de cajas de registro y regletas de conexión, (activo, neutro y protección). Se incluye la retirada separativa de residuos al punto de carga. Incluso p.p. de pequeño material, medios auxiliares y costes indirectos. Medida la unidad completamente instalada.</t>
  </si>
  <si>
    <t>SUBCUADRO ENTREPLANTA</t>
  </si>
  <si>
    <t>Alimentación generador rayos x</t>
  </si>
  <si>
    <t>Total 08.31</t>
  </si>
  <si>
    <t>08.32</t>
  </si>
  <si>
    <t>CIRCUITO 4x16+16 MM2. RZ1-K(AS)</t>
  </si>
  <si>
    <t>Ml. Circuito de  4x16+TT16mm² RZ1-K (AS) bajo con tubo PVC corrugado libre de halogenos de M 63/gp7 desde cuadro hasta caja de conexión o receptor, en sistema trifásico, (activo, neutro y protección), incluído p./p. de cajas de registro y regletas de conexión. Se incluye la retirada separativa de residuos al punto de carga. Incluso p.p. de pequeño material, medios auxiliares y costes indirectos. Medida la unidad completamente instalada.</t>
  </si>
  <si>
    <t>Alimentación cuadro Rayos x</t>
  </si>
  <si>
    <t>Total 08.32</t>
  </si>
  <si>
    <t>08.33</t>
  </si>
  <si>
    <t>BANDEJA CIEGA 200X50</t>
  </si>
  <si>
    <t>Ml. Bandeja metálica ciega con tapa de 200x50 mm, modelo Ackerman Oka o equivalente, propiedades eléctricas: aislante, no propagador de la llama, estable frente a los rayos UV y con buen comportamiento a la intemperie y frente a la acción de los agentes químicos, según UNE-EN 61537, suministrada en tramos de 3 m de longitud, para soporte y conducción de cables eléctricos, sistema empotrado por suelo o en superficie sobre rodapie. Se incluyen registros de la canalización en puntos indicados según planimetría específica sala de Rayos X. Se incluye la retirada separativa de residuos al punto de carga. Incluso p.p. de pequeño material, medios auxiliares y costes indirectos. Medida la unidad completamente instalada.</t>
  </si>
  <si>
    <t>Total 08.33</t>
  </si>
  <si>
    <t>08.34</t>
  </si>
  <si>
    <t>DERIVACION INDIVIDUAL 4x35+16 MM2. RZ1-K(AS)</t>
  </si>
  <si>
    <t>Derivación individual de 4x35+TT16mm²  RZ1-K (AS) bajo tubo PVC corrugado libre de halogenos de M75/gp7 desde centralización de contadores hasta el cuadro general del local, en sistema trifásico, (activo, neutro y protección). Se incluye la retirada separativa de residuos al punto de carga. Incluso p.p. de pequeño material, medios auxiliares y costes indirectos. Medida la unidad completamente instalada.</t>
  </si>
  <si>
    <t>Desde centralzación de contadores hasta cuadro general</t>
  </si>
  <si>
    <t>Total 08.34</t>
  </si>
  <si>
    <t>08.35</t>
  </si>
  <si>
    <t>CONJUNTO MÓDULO 1 CONTADOR TRIFÁSICO LECTURA INDIRECTA</t>
  </si>
  <si>
    <t>Unidad de conjunto modular para 1 contador electronico trifásico &gt; 41,5 kW para lectura indirecta, montado sobre modulos existentes en cuarto de contadores, homologada por la compañia suministradora. Incluye   bloque de bornes de comprobación, transformadores de intensidad, bases cortacircuitos y fusibles calibrados de 125 A. para protección de la línea repartidora, conexión de neutro; incluso cableado entre transformadores y contadores con conductor de cobre tipo RZ1-K, de secciones y colores normalizados, cableado entre bases de fusibles y transformadores de intensidad con conductor de 0,1/6 kV de secciones en función de la potencia contratada. Incluso p.p. de pequeño material y medios auxiliares. Totalmente instalado y conexionado, incluyendo cableado y accesorios; según REBT, ITC-16. Se incluye la retirada separativa de residuos al punto de carga. Incluso p.p. de pequeño material, medios auxiliares y costes indirectos. Medida la unidad completamente ejecutada y funcionando.</t>
  </si>
  <si>
    <t>Centralización de contadores</t>
  </si>
  <si>
    <t>Total 08.35</t>
  </si>
  <si>
    <t>08.36</t>
  </si>
  <si>
    <t>DERECHOS ACOMETIDA</t>
  </si>
  <si>
    <t>Ud. Unidad de derechos de acometida y extension de red electrica para la potencia elctrica requerida por el local.</t>
  </si>
  <si>
    <t>Total 08.36</t>
  </si>
  <si>
    <t>08.37</t>
  </si>
  <si>
    <t>LEGALIZACION INSTALACIÓN ELECTRICA E ILUMINACIÓN</t>
  </si>
  <si>
    <t>Ud. Legalizacion y puesta en marcha de la instalación eléctrica e iluminación según REBT, planos as Built elaborados por el instalador, proyecto eléctrico, Oca, tasas, trámites y gestiones necesarias para la aprobación de las instalaciones ante los organismos estatales, autonómicos o locales competentes para la autorización correspondiente.  Realizado por técnico competente.</t>
  </si>
  <si>
    <t>Total CAP 08</t>
  </si>
  <si>
    <t>CAP 09</t>
  </si>
  <si>
    <t>ILUMINACIÓN</t>
  </si>
  <si>
    <t>09.01</t>
  </si>
  <si>
    <t>DOWNLIGHT CIRCULAR EMPOTRAR LED 20W, IP44, 4.000ºK</t>
  </si>
  <si>
    <t>Ud. Downlight circular empotrable de led 20 w, cuerpo fabricado en aluminio con recubrimiento de pintura al horno, dimensiones 245(diámetro)x45(espesor) mm, modelo Aircom Led Circular de la marca Secom o equivalente, IP44, con optica de PMMA para iluminación homogénea en toda su superficie. Incluye driver y módulo leds Osram Duris E5 con flujo luminoso 2.677 lúmenes y 4.000ºK de temperatura de color. Color a elegir por la D.F. Incluso replanteo y conexionado. Se incluye la retirada separativa de residuos al punto de carga. Incluso p.p. de pequeño material, medios auxiliares y costes indirectos. Medida la unidad completamente ejecutada.</t>
  </si>
  <si>
    <t>Total 09.01</t>
  </si>
  <si>
    <t>09.02</t>
  </si>
  <si>
    <t>DOWNLIGHT LED CUADRADO EMPOTRABLE 11W</t>
  </si>
  <si>
    <t>Ud. Downlight empotrable fabricado en aluminio con recubrimiento de pintura al horno para lámparas LED 11w. De la marca Secom, Modelo Aircom LED cuadrado empotrable, IP44 o equivalente. Incluye driver, Módulos compuestos por LEDs Osram Duris E3 de con una potencia total de 8w, temperatura a elegir D.F. 3000°K (920 lum.) 4000°K (920 lum.) 5700°K (920 lum.). Color a elegir por la D.F.Incluso p.p. de pequeño material y medios auxiliares. Medida la unidad completamente instalada y funcionando.</t>
  </si>
  <si>
    <t>Total 09.02</t>
  </si>
  <si>
    <t>09.03</t>
  </si>
  <si>
    <t>LUMINARIA SUSPENDIDA LED 32W, SECOM ALLUR</t>
  </si>
  <si>
    <t>Ud. Luminaria suspendida de 32 w y 4000ºK, modelo Allur de secom o equivalente, cuerpo fabricado en aluminio inyectado con recubrimiento de pintura al horno, con optica de PMMA para iluminación homogénea en toda su superficie. Incluye driver  y módulo leds Osram Oslon SSL 4.000ºK de temperatura de color. Color a elegir por la D.F. Incluso replanteo y conexionado. Se incluye la retirada separativa de residuos al punto de carga. Incluso p.p. de pequeño material, medios auxiliares y costes indirectos. Medida la unidad completamente ejecutada.</t>
  </si>
  <si>
    <t>Total 09.03</t>
  </si>
  <si>
    <t>09.04</t>
  </si>
  <si>
    <t>APLIQUE SUPERFICIE LED 18 W, SECOM BOSSEM</t>
  </si>
  <si>
    <t>Aplique de superficie fabricado en chapa de acero con recubrimiento de pintura al horno para lámparas LED Osram Duris 18 W, modelo Bossem de Secom o equivalente, dimensiones 470x210x44 mm, IP44. Incluye driver y lámparas LED Osram Duris 18 W 4000ºK (2088 lúmenes) o equivalente. Color a elegir por la D.F, incluso replanteo y conexionado. Se incluye la retirada separativa de residuos al punto de carga. Incluso p.p. de pequeño material, medios auxiliares y costes indirectos. Medida la unidad completamente ejecutada y funcionando.</t>
  </si>
  <si>
    <t>Total 09.04</t>
  </si>
  <si>
    <t>09.05</t>
  </si>
  <si>
    <t>UD</t>
  </si>
  <si>
    <t>PANTALLA  600X600 EMPOTRABLE LED 39W,4000ºK</t>
  </si>
  <si>
    <t>Pantalla emoptrable de led 39 w, cuerpo fabricado en aluminio con recubrimiento de pintura al horno, dimensiones 600x600 mm, modelo 726 Modular 60x60 NW de la marca Simon o equivalente, IP20. Incluye driver, con flujo luminoso 3400 lúmenes y 4.000ºK de temperatura de color. Color a elegir por la D.F. Incluso replanteo y conexionado. Se incluye la retirada separativa de residuos al punto de carga. Incluso p.p. de pequeño material, medios auxiliares y costes indirectos. Medida la unidad completamente ejecutada.</t>
  </si>
  <si>
    <t>Total 09.05</t>
  </si>
  <si>
    <t>09.06</t>
  </si>
  <si>
    <t>PANTALLA  600X600 EMPOTRABLE LED 39W,4000ºK + KIT EMERG</t>
  </si>
  <si>
    <t>Pantalla emoptrable de led 39 w con kit de emergencia de 3 horas de autonomía, cuerpo fabricado en aluminio con recubrimiento de pintura al horno, dimensiones 600x600 mm, modelo 726 Modular 60x60 NW de la marca Simon o equivalente, IP20. Incluye driver, con flujo luminoso 3400 lúmenes y 4.000ºK de temperatura de color. Color a elegir por la D.F. Incluso replanteo y conexionado. Se incluye la retirada separativa de residuos al punto de carga. Incluso p.p. de pequeño material, medios auxiliares y costes indirectos. Medida la unidad completamente ejecutada..</t>
  </si>
  <si>
    <t>Total 09.06</t>
  </si>
  <si>
    <t>09.07</t>
  </si>
  <si>
    <t>PANTALLA 1230X80 SUPERFICIE LED 40W, IP65, 4.000ºK</t>
  </si>
  <si>
    <t>Pantalla superficie de led 40 w, cuerpo fabricado en policarbonato, dimensiones 1230x80 mm, modelo Berna de la marca Secom o equivalente, IP65, con optica de difusor prismático en policarbonato. Incluye driver y módulo leds Osram Duris E5 o equivalente con flujo luminoso 4.000 lúmenes y 4.000ºK de temperatura de color. Color a elegir por la D.F. Incluso replanteo y conexionado. Se incluye la retirada separativa de residuos al punto de carga. Incluso p.p. de pequeño material, medios auxiliares y costes indirectos. Medida la unidad completamente ejecutada.</t>
  </si>
  <si>
    <t>Total 09.07</t>
  </si>
  <si>
    <t>09.08</t>
  </si>
  <si>
    <t>TIRA LED IP20 14.2W/M SOBRE PERFIL EMPOTRADO EN TECHO</t>
  </si>
  <si>
    <t>Tira de led 14.2W/m, 4000k,  IP20 marca Lluria modelo Moon o equivalente sobre perfil de aluminio 45º empotrado en techo modelo ST65 de Lluria o equivalente . Incluye difusor opal, tapas finales, clips de fijación,conectores con funda termoretractil y estaño y p.p. de driver.Incluso replanteo y conexionado. Se incluye la retirada separativa de residuos al punto de carga. Incluso p.p. de pequeño material, medios auxiliares y costes indirectos. Medida la unidad completamente ejecutada.</t>
  </si>
  <si>
    <t>Total 09.08</t>
  </si>
  <si>
    <t>09.09</t>
  </si>
  <si>
    <t>BLOQUE AUTÓNOMO DE EMERGENCIA EMPOTRABLE TECHO 205 LUMENES</t>
  </si>
  <si>
    <t>Bloque autónomo de emergencia IP40 e IK04, de empotrar en techo, modelos VSE/VVE o equivalente para cubrir areas/pasillos de Normalux o similar, de 205 lúmenes. Cuerpo circular de PC+ABS, de 50mm. de diametro y 33mm. de ancho, de color blanco. Con difusor transparente. Consta de una fuente de luz con tecnología LED que se ilumina si falla el suministro de red. Autonomia 1 hora no permanente. Incluso replanteo y conexionado. Se incluye la retirada separativa de residuos al punto de carga. Incluso p.p. de pequeño material, medios auxiliares y costes indirectos. Medida la unidad completamente ejecutada.</t>
  </si>
  <si>
    <t>Total 09.09</t>
  </si>
  <si>
    <t>09.10</t>
  </si>
  <si>
    <t>PILOTO DE ADVERTENCIA</t>
  </si>
  <si>
    <t>Ud. Piloto señalización rojo / verde de entrada/salida a rayos X. Incluso replanteo y conexionado. Se incluye la retirada separativa de residuos al punto de carga. Incluso p.p. de pequeño material, medios auxiliares y costes indirectos. Medida la unidad completamente ejecutada.</t>
  </si>
  <si>
    <t>Rayos X</t>
  </si>
  <si>
    <t>Total 09.10</t>
  </si>
  <si>
    <t>Total CAP 09</t>
  </si>
  <si>
    <t>CAP 10</t>
  </si>
  <si>
    <t>INSTALACIÓN DE CLIMATIZACIÓN</t>
  </si>
  <si>
    <t>10.01</t>
  </si>
  <si>
    <t>UNIDAD EXTERIOR, SAMSUNG  AM120KXMDGH/E DVM S ECO BOMBA CALOR</t>
  </si>
  <si>
    <t>Ud. Unidad exterior de sistema DVM S ECO (Volumen de Refrigerante Variable y Temperatura de Refrigerante Variable) Bomba de Calor Classic, marca Samsung, modelo AM120KXMDGH/EU o equivalente, de expansión directa, condensada por aire, con 1 compresores tipo SCROLL. Capacidad frigorífica / calefacción nominal: 33.500 / 37.500 W, consumo refrigeración / calefacción nominal: 8.770 / 7.830 W. Rendimientos (nominales) COP/EER de 3,82/4,79. Rango de funcionamiento nominal Frío desde -5 a 52ºC de temperatura exterior bulbo seco, y Calor desde -25 a 24ºC de temperatura exterior. Alimentación trifasica 380V-415V. Dimensiones Alto/Ancho/Fondo 1.630/940/460 mm y peso de 155 kg. Conexiones tubería frigorífica Líquido/Gas 12,7/28,58 mm. Longitud total máxima de tubería frigorífica de 300 m, longitud máxima entre unidad exterior y unidad interior más alejada de 120 m, diferencia máxima de altura de instalación de 40 m si la unidad se encuentra por encima de las unidades interiores y 50 m si se encuentra por debajo, y longitud máxima entre primer kit de ramificación (unión refnet) de tubería refrigerante y unidad interior más alejada 40 m. Caudal de aire de condensación en refrigeración nominal 166 m3/min, con dirección de descarga axial. Utiliza refrigerante ecológico R410A. Se incluye la retirada separativa de residuos al punto de carga. Completamente terminada y probado su funcionamiento. Incluso p.p. de pequeño material, medios auxiliares y costes indirectos. Medida la unidad completamente ejecutada y funcionando.</t>
  </si>
  <si>
    <t>CLIMA OFICINAS</t>
  </si>
  <si>
    <t>Total 10.01</t>
  </si>
  <si>
    <t>10.02</t>
  </si>
  <si>
    <t>CONJUNTO SPLIT PARED SERIE AR5000 DE SAMSUNG 3.5Kw FRIO</t>
  </si>
  <si>
    <t>Ud. Conjunto de Split de pared Serie AR5000, marca SAMSUNG o equivalente, con unidad interior ref. AC035RNADKG/EU de medidas 750x249x246mm y 7,6kg de peso, unidad exterior AC035RXADKG/EU de medidas 790x548x285mm y 36,2kg de peso. Capacidad nominal refrigeración/calefacción 3,5/4,0kW, consumo energético refrigeración/calefacción 1,1/1,6kW. Conexión tubería frigorífica líq. Ø6.35mm-1/4" y gas Ø9.52mm-3/8", longitud máx. tuberías ext-intr. 20m y altura máx. 15m. Refrigerante R32. Con estándares de eficiencia energética SEER 6.5(A++) y SCOP 4.0(A+). Refrigerante R32..  Completamente terminada y probado su funcionamiento. Incluso p.p. de pequeño material, medios auxiliares y costes indirectos. Medida la unidad completamente ejecutada y funcionando.</t>
  </si>
  <si>
    <t>SALA RACK</t>
  </si>
  <si>
    <t>Total 10.02</t>
  </si>
  <si>
    <t>10.03</t>
  </si>
  <si>
    <t>UNIDAD INTERIOR CONDUCTOS , SAMSUNG AM112ANMPKH/EU</t>
  </si>
  <si>
    <t>Ud. Unidad interior, marca SAMSUNG o equivalente, modelo conductos media presión, ref. AM112ANMPKH/EU, de medidas (AnxAlxPr) 1300x300x700mm y 39.50 kg de peso. Capacidad nominal refrigeración/calefacción 11.200W/128500W, nivel sonoro de presión alto/medio/bajo 36/33/30dB y consumo energético refrigeración/calefacción 130W/130W. Alimentación 220V-240V. Conexión tubería frigorífica líq. Ø9.52mm-3/8", gas Ø15.88mm-5/8" y bomba de drenaje VP25 (OD 32,ID 25). Con ventilador motor BLDC de 244W de potencia, caudal de aire alto/medio/bajo 36.00/30.00/26.00 CMM. Refrigerante ecológico R410A con método de control EEV. Incluye filtro de aire de alta duración.. Se incluye la retirada separativa de residuos al punto de carga. Completamente terminada y probado su funcionamiento. Incluso p.p. de pequeño material, medios auxiliares y costes indirectos. Medida la unidad completamente ejecutada y funcionando</t>
  </si>
  <si>
    <t>Total 10.03</t>
  </si>
  <si>
    <t>10.04</t>
  </si>
  <si>
    <t>UNIDAD INTERIOR CONDUCTOS , SAMSUNG AM140ANHPKH/EU</t>
  </si>
  <si>
    <t>Ud,. Unidad interior, marca SAMSUNG o equivalente, modelo conductos media presión, ref. AM140ANHPKH/EU, de medidas (AnxAlxPr) 1300x300x700mm y 39.50 kg de peso. Capacidad nominal refrigeración/calefacción 14.000 W/16.000 W, nivel sonoro de presión alto/medio/bajo 39/36/33dB y consumo energético refrigeración/calefacción 210W/210W. Alimentación 220V-240V. Conexión tubería frigorífica líq. Ø9.52mm-3/8", gas Ø15.88mm-5/8" y bomba de drenaje VP25 (OD 32,ID 25). Con ventilador motor BLDC de 244W de potencia, caudal de aire alto/medio/bajo 40.00/34.00/24.00 CMM. Refrigerante ecológico R410A con método de control EEV. Incluye filtro de aire de alta duración.. Se incluye la retirada separativa de residuos al punto de carga. Completamente terminada y probado su funcionamiento. Incluso p.p. de pequeño material, medios auxiliares y costes indirectos. Medida la unidad completamente ejecutada y funcionando</t>
  </si>
  <si>
    <t>Total 10.04</t>
  </si>
  <si>
    <t>10.05</t>
  </si>
  <si>
    <t>UNIDAD INTERIOR SPLIT PARED, SAMSUNG AM022TNVDKH/EU</t>
  </si>
  <si>
    <t>Ud. Unidad interior, marca SAMSUNG o equivalente, modelo split de pared, ref. AM022TNVDKH/EU, de medidas (AnxAlxPr) 820x299x215mm y 9.00kg de peso. Capacidad nominal refrigeración/calefacción 2.200W/2.500W, nivel sonoro de presión alto/medio/bajo 34/33/32dB y consumo energético refrigeración/calefacción 30W/30W. Alimentación 220V-240V. Conexión tubería frigorífica líq. Ø6.35mm-1/4", gas Ø12.70mm-1/2". Con ventilador de flujo cruzado de 27W de potencia, caudal de aire alto/medio/bajo 5.70/5.00/4.50 CMM. Refrigerante ecológico R410A con método de control EEV.. Se incluye la retirada separativa de residuos al punto de carga. Completamente terminada y probado su funcionamiento. Incluso p.p. de pequeño material, medios auxiliares y costes indirectos. Medida la unidad completamente ejecutada y funcionando</t>
  </si>
  <si>
    <t>Total 10.05</t>
  </si>
  <si>
    <t>10.06</t>
  </si>
  <si>
    <t>CONTROL REMOTO, SAMSUNG MWR-SH11N</t>
  </si>
  <si>
    <t>Ud. Control remoto por cable para montaje superficial, modelo MWR-SH11N, marca Samsung o equivalente, para las unidades interiores de la gama DVM S. Incorpora pantalla tactil multifuncion. Se incluye la retirada separativa de residuos al punto de carga. Completamente terminada y probado su funcionamiento. Incluso p.p. de pequeño material, medios auxiliares y costes indirectos. Medida la unidad completamente ejecutada y funcionando.</t>
  </si>
  <si>
    <t>Total 10.06</t>
  </si>
  <si>
    <t>10.07</t>
  </si>
  <si>
    <t>CANALIZACIÓN FRIGORÍFICA 1 1/8" AISLADA</t>
  </si>
  <si>
    <t>Ml. Canalización 1 1/8" para fluido frigorígeno línea de gas o líquido, según esquemas de principio, en montaje superficial en interior, constituida por tubería de cobre deshidratado, pulido interiormente y sellado, de 28.57 mm de diametro exterior, 1,25 mm de espesor segun EN-12735-1-2001, calorifugada con coquilla de elastómero de caucho/vinilo de conductividad termica de 0.037 W/M°C, a 20°, de 28 mm diámetro interior y 40 mm de espesor, tubos unidos mediante manguitos y soldadura con varilla de aleación con 30 % de plata. Se incluye la p.p. de piezas especiales, pasamuros y elementos de sujección. Construida según R.I.T.E. y MI.IF. Se incluye la retirada separativa de residuos al punto de carga. Completamente terminada y probada su estanqueidad. Incluso p.p. de pequeño material, medios auxiliares y costes indirectos. Medida la longitud completamente colocada y funcionando.</t>
  </si>
  <si>
    <t>1.2</t>
  </si>
  <si>
    <t>Total 10.07</t>
  </si>
  <si>
    <t>10.08</t>
  </si>
  <si>
    <t>CANALIZACIÓN FRIGORÍFICA 7/8" AISLADA</t>
  </si>
  <si>
    <t>Ml. Canalización 7/8" para fluido frigorígeno línea de gas o líquido, según esquemas de principio, en montaje superficial en interior, constituida por tubería de cobre deshidratado, pulido interiormente y sellado, de 22,22 mm de diametro exterior, 1 mm de espesor segun EN-12735-1-2001, calorifugada con coquilla de elastómero de caucho/vinilo de conductividad termica de 0.037 W/M°C, a 20°, de 22 mm diámetro interior y 37 mm de espesor, tubos unidos mediante manguitos y soldadura con varilla de aleación con 30 % de plata. Se incluye la p.p. de piezas especiales, pasamuros y elementos de sujección. Construida según R.I.T.E. y MI.IF. Se incluye la retirada separativa de residuos al punto de carga. Incluso p.p. de pequeño material, medios auxiliares y costes indirectos. Medida la longitud completamente ejecutada.</t>
  </si>
  <si>
    <t>Total 10.08</t>
  </si>
  <si>
    <t>10.09</t>
  </si>
  <si>
    <t>CANALIZACIÓN FRIGORÍFICA 5/8" AISLADA</t>
  </si>
  <si>
    <t>Ml. Canalización 5/8" para fluido frigorígeno línea de gas o líquido, según esquemas de principio, en montaje superficial en interior, constituida por tubería de cobre deshidratado, pulido interiormente y sellado, de 15.87 mm de diametro exterior, 0.8 mm de espesor segun EN-12735-1-2001, calorifugada con coquilla de elastómero de caucho/vinilo de conductividad termica de 0.037 W/M°C, a 20°, de 16 mm diámetro interior y 30 mm de espesor, tubos unidos mediante manguitos y soldadura con varilla de aleación con 30 % de plata. Se incluye la retirada separativa de residuos al punto de carga. Completamente terminada y probada su estanqueidad. Incluso p.p. de pequeño material, medios auxiliares y costes indirectos. Medida la longitud completamente colocada y funcionando.</t>
  </si>
  <si>
    <t>Total 10.09</t>
  </si>
  <si>
    <t>10.10</t>
  </si>
  <si>
    <t>CANALIZACIÓN FRIGORÍFICA 1/2" AISLADA</t>
  </si>
  <si>
    <t>Ml. Canalización 1/2" para fluido frigorígeno línea de gas o líquido, según esquemas de principio, en montaje superficial en interior, constituida por tubería de cobre deshidratado, pulido interiormente y sellado, de 12.70 mm de diametro exterior, 0.8 mm de espesor segun EN-12735-1-2001, calorifugada con coquilla de elastómero de caucho/vinilo de conductividad termica de 0.037 W/M°C, a 20°, de 13 mm diámetro interior y 25 mm de espesor, tubos unidos mediante manguitos y soldadura con varilla de aleación con 30 % de plata. Se incluye la retirada separativa de residuos al punto de carga. Completamente terminada y probada su estanqueidad. Incluso p.p. de pequeño material, medios auxiliares y costes indirectos. Medida la longitud completamente colocada y funcionando.</t>
  </si>
  <si>
    <t>Total 10.10</t>
  </si>
  <si>
    <t>10.11</t>
  </si>
  <si>
    <t>CANALIZACIÓN FRIGORÍFICA 3/8" AISLADA</t>
  </si>
  <si>
    <t>Ml. Canalización 3/8" para fluido frigorígeno línea de gas o líquido, según esquemas de principio, en montaje superficial en interior, constituida por tubería de cobre deshidratado, pulido interiormente y sellado, de 9.52 mm de diametro exterior, 0.8 mm de espesor segun EN-12735-1-2001, calorifugada con coquilla de elastómero de caucho/vinilo de conductividad termica de 0.037 W/M°C, a 20°, de 11 mm diámetro interior y 25 mm de espesor, tubos unidos mediante manguitos y soldadura con varilla de aleación con 30 % de plata. Se incluye la retirada separativa de residuos al punto de carga. Completamente terminada y probada su estanqueidad. Incluso p.p. de pequeño material, medios auxiliares y costes indirectos. Medida la longitud completamente colocada y funcionando.</t>
  </si>
  <si>
    <t>Total 10.11</t>
  </si>
  <si>
    <t>10.12</t>
  </si>
  <si>
    <t>CANALIZACIÓN FRIGORÍFICA 1/4" AISLADA</t>
  </si>
  <si>
    <t>Ml. Canalización 1/4" para fluido frigorígeno línea de gas o líquido, según esquemas de principio, en montaje superficial en interior, constituida por tubería de cobre deshidratado, pulido interiormente y sellado, de 6.35 mm de diametro exterior, 0.8 mm de espesor segun EN-12735-1-2001, calorifugada con coquilla de elastómero de caucho/vinilo de conductividad termica de 0.037 W/M°C, a 20°, de 7 mm diámetro interior y 10 mm de espesor, tubos unidos mediante manguitos y soldadura con varilla de aleación con 30 % de plata. Se incluye la retirada separativa de residuos al punto de carga. Completamente terminada y probada su estanqueidad. Incluso p.p. de pequeño material, medios auxiliares y costes indirectos. Medida la longitud completamente colocada y funcionando.</t>
  </si>
  <si>
    <t>Total 10.12</t>
  </si>
  <si>
    <t>10.13</t>
  </si>
  <si>
    <t>KIT DERIVACIÓN MXJ-YA1509M</t>
  </si>
  <si>
    <t>Ud. Kit de derivación de refrigerante en sistemas DVM S, marca Samsung o equivalente, modelo MXJ-YA1509M, formado por dos juntas (líquido y gas), utilizando refrigerante ecológico R410A. Se incluye la retirada separativa de residuos al punto de carga. Completamente terminada y probado su funcionamiento. Incluso p.p. de pequeño material, medios auxiliares y costes indirectos. Medida la unidad completamente ejecutada y funcionando.</t>
  </si>
  <si>
    <t>Total 10.13</t>
  </si>
  <si>
    <t>10.14</t>
  </si>
  <si>
    <t>KIT DERIVACIÓN MXJ-YA2512M</t>
  </si>
  <si>
    <t>Ud. Kit de derivación de refrigerante en sistemas DVM S, marca Samsung o equivalente, modelo MXJ-YA2512M, formado por dos juntas (líquido y gas), utilizando refrigerante ecológico R410A. Se incluye la retirada separativa de residuos al punto de carga. Completamente terminada y probado su funcionamiento. Incluso p.p. de pequeño material, medios auxiliares y costes indirectos. Medida la unidad completamente ejecutada y funcionando.</t>
  </si>
  <si>
    <t>Total 10.14</t>
  </si>
  <si>
    <t>10.15</t>
  </si>
  <si>
    <t>CARGA DE GAS REFRIGERANTE R410A</t>
  </si>
  <si>
    <t>Ud. Carga adicional de gas refrigerante ecologico R410A en circuitos de refrigeracion, complementaria a la carga inicial de los equipos instalados en sistemas DVM S, marca Samsung. Se incluye la retirada separativa de residuos al punto de carga. Completamente terminada y probado su funcionamiento. Incluso p.p. de pequeño material, medios auxiliares y costes indirectos. Medida la unidad completamente ejecutada y funcionando.</t>
  </si>
  <si>
    <t>Total 10.15</t>
  </si>
  <si>
    <t>10.16</t>
  </si>
  <si>
    <t>LEGALIZACIÓN INSTALACIÓN DE CLIMATIZACIÓN Y VENTILACIÓN</t>
  </si>
  <si>
    <t>Legalizacion y puesta en marcha de la instalación de climatización y ventilación según RITE, planos as Built elaborados por el instalador, proyecto de climatización y ventilación tasas, trámites y gestiones necesarias para la aprobación de las instalaciones ante los organismos estatales, autonómicos o locales competentes para la autorización correspondiente.  Realizado por técnico competente.</t>
  </si>
  <si>
    <t>Total CAP 10</t>
  </si>
  <si>
    <t>CAP 11</t>
  </si>
  <si>
    <t>INSTALACIÓN DE VENTILACIÓN</t>
  </si>
  <si>
    <t>11.01</t>
  </si>
  <si>
    <t>RECUPERADOR DE CALOR HORIZONTAL 2800 M3/H</t>
  </si>
  <si>
    <t>Ud. Recuperador de calor hasta 2800 m3/h, modelo RCE-2800-EC/H de Tecna o equivalente, equipados con intercambiadores de flujos cruzados y de alta eficiencia, ventiladores EC monofásicos de alta eficiencia, dos sondas de temperatura, compuerta by-pass motorizada, presostato diferencial para la medición del nivel de saturación de los filtros de impulsión, recubrimiento exterior de chapa de acero galvanizado, revestimiento acústico e ignífugo en paneles superior e inferior, bandeja de condensación inferior, sonda de CO2 mural, filtros F7/F8 en aire nuevo y aire extraido, mando digital LCD monocromo a distancia, incluso elementos antivibratorios de apoyo y demás elementos necesarios. Incluso replanteo, apertura de huecos, montaje, soportes, conexiones, sellado de juntas, material auxiliar, etc. Se incluye la retirada separativa de residuos al punto de carga. Incluso p.p. de pequeño material, medios auxiliares y costes indirectos. Medida la unidad completamente ejecutada.</t>
  </si>
  <si>
    <t>PLANTA TERCERA</t>
  </si>
  <si>
    <t>R11</t>
  </si>
  <si>
    <t>Total 11.01</t>
  </si>
  <si>
    <t>11.02</t>
  </si>
  <si>
    <t>EXTRACTOR EN LINEA TD SILENT ECOWAT TD-500/150</t>
  </si>
  <si>
    <t>Ud. Extractor en línea modelo TD SILENT ECOWAT TD-500/150 de la marca S&amp;P  o equivalente en calidad y precio, para conexion a conductos circulares. Ventiladores helicocentrífugos de bajo perfil, extremadamente silenciosos, fabricados en material plástico, con elementos acústicos (estructura interna perforada que direcciona las ondas sonoras, y aislamiento interior fonoabsorbente que amortigua el ruido radiado), cuerpo-motor desmontable sin necesidad de tocar los conductos, juntas de goma en impulsión y descarga para reforzar la estanqueidad. Motor brushless de corriente continua, de alto rendimiento y bajo consumo, alimentación 230V±15%/50-60Hz, IP44, rodamientos a bolas y caja de bornes externa. Velocidad regulable 100% mediante potenciómetro ubicado en la caja de bornes o mediante control externo tipo REB-ECOWATT. Entrada analógica para controlar el ventilador con una señal externa de 0-10V. Capacitados para trabajar de -20 a +40ºC. incluso alimentación electrica, montaje, soportes, conexiones, material auxiliar, etc. Se incluye replanteo y conexionado del conjunto, pequeño material y medios auxiliares y costes indirectos. Medida la unidad completamente instalada y funcionando.</t>
  </si>
  <si>
    <t>EXTRACCION ASEOS</t>
  </si>
  <si>
    <t>VENTILACION ENTREPLANTA</t>
  </si>
  <si>
    <t>Total 11.02</t>
  </si>
  <si>
    <t>11.03</t>
  </si>
  <si>
    <t>CAJA PORTAFILTROS FBL-N-250</t>
  </si>
  <si>
    <t>Caja portafiltros recctangular con salida para conducto circular de 200 mm. modelo FBL-N-200 de la marca S&amp;P o equivalente.  incluso montaje, soportes, conexiones, material auxiliar, etc. Se incluye replanteo y conexionado del conjunto, pequeño material y medios auxiliares y costes indirectos. Medida la unidad completamente instalada y funcionando.</t>
  </si>
  <si>
    <t>Total 11.03</t>
  </si>
  <si>
    <t>11.04</t>
  </si>
  <si>
    <t>FILTRO AFR-N-200 F7</t>
  </si>
  <si>
    <t>Filtro  AFR-N-200 F7 para caja filtrante FBL-N-200 de la marca S&amp;P o equivalente.  incluso montaje, soportes, conexiones, material auxiliar, etc. Se incluye replanteo y conexionado del conjunto, pequeño material y medios auxiliares y costes indirectos. Medida la unidad completamente instalada y funcionando.</t>
  </si>
  <si>
    <t>Total 11.04</t>
  </si>
  <si>
    <t>11.05</t>
  </si>
  <si>
    <t>CONDUCTO LANA VIDRIO ALTA DENSIDAD TIPO CLIMAVER PLUS R</t>
  </si>
  <si>
    <t>M2. Conducto autoportante para la distribución de aire, tipo Climaver Plus R o equivalente, ejecutado en lana de vidrio de alta densidad revestido por exterior con un complejo triplex formado por lámina de aluminio visto, refuerzo de malla de vidrio y kraftt, por el interior incorpora lámina de aluminio y kraftt incluso revistiendo su "canto macho", aporta altos rendiemientos térmicos y acústicos, reacción al fuego M1 y clasificación F0 al índice de humos, i/p.p. de corte, ejecución, codos, embocaduras, derivaciones, elementos de fijación, sellado de uniones con cinta Climaver de aluminio, medios auxiliares, totalmente instalado según normas UNE y NTE-ICI-22. Se incluye la retirada separativa de residuos al punto de carga. Incluso p.p. de pequeño material, medios auxiliares y costes indirectos. Medida la superficie exterior del conducto en desarrollo completamente instalada.</t>
  </si>
  <si>
    <t>CLIMA ZM1</t>
  </si>
  <si>
    <t>1.25</t>
  </si>
  <si>
    <t>CLIMA ZM2</t>
  </si>
  <si>
    <t>PLENUN</t>
  </si>
  <si>
    <t>CONEXION MAQUINAS</t>
  </si>
  <si>
    <t>RECUPERADOR</t>
  </si>
  <si>
    <t>VENTILACION</t>
  </si>
  <si>
    <t>EXTRACCION</t>
  </si>
  <si>
    <t>Total 11.05</t>
  </si>
  <si>
    <t>11.06</t>
  </si>
  <si>
    <t>TUBERÍA HELICOIDAL GALVANIZADA D=100 MM</t>
  </si>
  <si>
    <t>Ml. ubería helicoidal e D=100 mm en chapa de acero galvanizada espesor 0,5 mm, incluyendo p.p. de sujecciones, piezas de reducción, codos, derivaciones, piezas especiales, material auxiliar, etc. Se incluye la retirada separativa de residuos al punto de carga. Incluso p.p. de pequeño material, medios auxiliares y costes indirectos. Medida la longitud completamente ejecutada.</t>
  </si>
  <si>
    <t>EXTRACCION ENTREPLANTA</t>
  </si>
  <si>
    <t>Total 11.06</t>
  </si>
  <si>
    <t>11.07</t>
  </si>
  <si>
    <t>TUBERÍA HELICOIDAL GALVANIZADA D=125 MM</t>
  </si>
  <si>
    <t>Ml. Tubería helicoidal de D=125 mm en chapa de acero galvanizada espesor 0,5 mm, incluyendo p.p. de sujecciones, piezas de reducción, codos, derivaciones, piezas especiales, material auxiliar, etc. Se incluye la retirada separativa de residuos al punto de carga. Incluso p.p. de pequeño material, medios auxiliares y costes indirectos. Medida la longitud completamente ejecutada.</t>
  </si>
  <si>
    <t>Total 11.07</t>
  </si>
  <si>
    <t>11.08</t>
  </si>
  <si>
    <t>TUBERÍA HELICOIDAL GALVANIZADA D=150 MM</t>
  </si>
  <si>
    <t>Ml. Tubería helicoidal de D=150 mm en chapa de acero galvanizada espesor 0,5 mm, incluyendo p.p. de sujecciones, piezas de reducción, codos, derivaciones, piezas especiales, material auxiliar, etc. Se incluye la retirada separativa de residuos al punto de carga. Incluso p.p. de pequeño material, medios auxiliares y costes indirectos. Medida la longitud completamente ejecutada.</t>
  </si>
  <si>
    <t>Total 11.08</t>
  </si>
  <si>
    <t>11.09</t>
  </si>
  <si>
    <t>TUBERÍA HELICOIDAL GALVANIZADA AISLADA D=300 MM</t>
  </si>
  <si>
    <t>Ml. Tubería helicoidal de D=300 mm. en chapa de acero galvanizada espesor 0,5 mm. Aislada interiormente con polietileno reticulado de 0,5 mm. de espesor, incluyendo: p.p. de sujecciones, piezas de reducción, codos, derivaciones, piezas especiales, material auxiliar, etc. Se incluye la retirada separativa de residuos al punto de carga. Incluso p.p. de pequeño material, medios auxiliares y costes indirectos. Medida la longitud completamente instalada.</t>
  </si>
  <si>
    <t>Total 11.09</t>
  </si>
  <si>
    <t>11.10</t>
  </si>
  <si>
    <t>TUBERÍA HELICOIDAL GALVANIZADA AISLADA D=250 MM</t>
  </si>
  <si>
    <t>Ml. Tubería helicoidal de D=250 mm. en chapa de acero galvanizada espesor 0,5 mm. Aislada interiormente con polietileno reticulado de 0,5 mm. de espesor, incluyendo: p.p. de sujecciones, piezas de reducción, codos, derivaciones, piezas especiales, material auxiliar, etc. Se incluye la retirada separativa de residuos al punto de carga. Incluso p.p. de pequeño material, medios auxiliares y costes indirectos. Medida la longitud completamente instalada.</t>
  </si>
  <si>
    <t>Total 11.10</t>
  </si>
  <si>
    <t>11.11</t>
  </si>
  <si>
    <t>TUBERÍA HELICOIDAL GALVANIZADA AISLADA D=200 MM</t>
  </si>
  <si>
    <t>Ml. Tubería helicoidal de D=200 mm. en chapa de acero galvanizada espesor 0,5 mm. Aislada interiormente con polietileno reticulado de 0,5 mm. de espesor, incluyendo: p.p. de sujecciones, piezas de reducción, codos, derivaciones, piezas especiales, material auxiliar, etc. Se incluye la retirada separativa de residuos al punto de carga. Incluso p.p. de pequeño material, medios auxiliares y costes indirectos. Medida la longitud completamente instalada.</t>
  </si>
  <si>
    <t>Total 11.11</t>
  </si>
  <si>
    <t>11.12</t>
  </si>
  <si>
    <t>TUBERÍA HELIOIDAL FLEXIBLE ALUMINIO+AISLAMIENTO D=102 MM</t>
  </si>
  <si>
    <t>Ml. Tubería flexible combinada, de D=102 mm, para distribución de aire, formado por conducto compuesto de aluminio superflexible con aislante termico de 25mm. de fibra de vidrio, densidad 16 kg/cm3 y barrera de vapor con complejo de aluminio reforzado, incluso p.p. de cortes, derivaciones, material auxiliar, etc. Se incluye la retirada separativa de residuos al punto de carga. Incluso p.p. de pequeño material, medios auxiliares y costes indirectos. Medida la longitud completamente ejecutada.</t>
  </si>
  <si>
    <t>Total 11.12</t>
  </si>
  <si>
    <t>11.13</t>
  </si>
  <si>
    <t>TUBERÍA HELIOIDAL FLEXIBLE ALUMINIO+AISLAMIENTO D=127 MM</t>
  </si>
  <si>
    <t>Ml. Tubería flexible combinada, de D=127 mm, para distribución de aire, formado por conducto compuesto de aluminio superflexible con aislante termico de 25mm. de fibra de vidrio, densidad 16 kg/cm3 y barrera de vapor con complejo de aluminio reforzado, incluso p.p. de cortes, derivaciones, material auxiliar, etc. Se incluye la retirada separativa de residuos al punto de carga. Incluso p.p. de pequeño material, medios auxiliares y costes indirectos. Medida la longitud completamente ejecutada.</t>
  </si>
  <si>
    <t>Total 11.13</t>
  </si>
  <si>
    <t>11.14</t>
  </si>
  <si>
    <t>TUBERÍA HELIOIDAL FLEXIBLE ALUMINIO+AISLAMIENTO D=152 MM</t>
  </si>
  <si>
    <t>Ml. Tubería flexible combinada, de D=152 mm, para distribución de aire, formado por conducto compuesto de aluminio superflexible con aislante termico de 25mm. de fibra de vidrio, densidad 16 kg/cm3 y barrera de vapor con complejo de aluminio reforzado, incluso p.p. de cortes, derivaciones, material auxiliar, etc. Se incluye la retirada separativa de residuos al punto de carga. Incluso p.p. de pequeño material, medios auxiliares y costes indirectos. Medida la longitud completamente ejecutada.</t>
  </si>
  <si>
    <t>Total 11.14</t>
  </si>
  <si>
    <t>11.15</t>
  </si>
  <si>
    <t>TUBERÍA HELIOIDAL FLEXIBLE ALUMINIO+AISLAMIENTO D=180 MM</t>
  </si>
  <si>
    <t>Ml. Tubería flexible combinada, de D=180 mm, para distribución de aire, formado por conducto compuesto de aluminio superflexible con aislante termico de 25mm. de fibra de vidrio, densidad 16 kg/cm3 y barrera de vapor con complejo de aluminio reforzado, incluso p.p. de cortes, derivaciones, material auxiliar, etc. Se incluye la retirada separativa de residuos al punto de carga. Incluso p.p. de pequeño material, medios auxiliares y costes indirectos. Medida la longitud completamente ejecutada.</t>
  </si>
  <si>
    <t>Total 11.15</t>
  </si>
  <si>
    <t>11.16</t>
  </si>
  <si>
    <t>BOCA DE VENTILACION PARA EXTRACCIÓN ASEO</t>
  </si>
  <si>
    <t>Ud. Boca de ventilacion para extracción en aseos, de acero galvanizado lacado, con cuello de montaje y cono o central ajustable serie BWC-N de Madel o equivalente, para instalar en extremo de conducto circular, en color blanco. Incluso p.p. de montaje, material auxiliar, etc. Se incluye la retirada separativa de residuos al punto de carga. Incluso p.p. de pequeño material, medios auxiliares y costes indirectos. Medida la unidad completamente ejecutada.</t>
  </si>
  <si>
    <t>PLANTA  BAJA</t>
  </si>
  <si>
    <t>Total 11.16</t>
  </si>
  <si>
    <t>11.17</t>
  </si>
  <si>
    <t>REJILLA EXTRACCIÓN SIMPLE DEFLEXIÓN 200x100 MM C/ REGUL. CAUDAL</t>
  </si>
  <si>
    <t>Ud. Rejilla de aluminio de simple deflexión con regulador de caudal de aletas opuestas, modelo AMT de la marca Madel o equivalente, para extracción, de dimensiones 200x100 mm, equipada con marco de montaje en chapa de acero galvanizado y dispositivo de fijación oculto, con acabado en color blanco.  Incluso p.p. de montaje, material auxiliar, etc. Se incluye la retirada separativa de residuos al punto de carga. Incluso p.p. de pequeño material, medios auxiliares y costes indirectos. Medida la unidad completamente ejecutada.
e ejecutada.</t>
  </si>
  <si>
    <t>Total 11.17</t>
  </si>
  <si>
    <t>11.18</t>
  </si>
  <si>
    <t>REJILLA EXTRACCIÓN SIMPLE DEFLEXIÓN 250x100 MM C/ REGUL. CAUDAL</t>
  </si>
  <si>
    <t>Ud. Rejilla de aluminio de simple deflexión con regulador de caudal de aletas opuestas, modelo AMT de la marca Madel o equivalente, para extracción, de dimensiones 250x100 mm, equipada con marco de montaje en chapa de acero galvanizado y dispositivo de fijación oculto, con acabado en color blanco.  Incluso p.p. de montaje, material auxiliar, etc. Se incluye la retirada separativa de residuos al punto de carga. Incluso p.p. de pequeño material, medios auxiliares y costes indirectos. Medida la unidad completamente ejecutada.</t>
  </si>
  <si>
    <t>ENTTEPLANTA</t>
  </si>
  <si>
    <t>Total 11.18</t>
  </si>
  <si>
    <t>11.19</t>
  </si>
  <si>
    <t>REJILLA IMPULSIÓN DOBLE DEFLEXIÓN 200x100 MM C/ REGULADOR CAUDAL</t>
  </si>
  <si>
    <t>Ud. Rejilla de aluminio de doble deflexión con regulador de caudal de aletas opuestas, modelo CTM de la marca Madel o equivalente, para impulsión, de dimensiones 200x100 mm, equipada con marco de montaje en chapa de acero galvanizado y dispositivo de fijación oculto, con acabado en color blanco. Incluso p.p. de montaje, material auxiliar, etc. Se incluye la retirada separativa de residuos al punto de carga. Incluso p.p. de pequeño material, medios auxiliares y costes indirectos. Medida la unidad completamente ejecutada.</t>
  </si>
  <si>
    <t>Total 11.19</t>
  </si>
  <si>
    <t>11.20</t>
  </si>
  <si>
    <t>REJILLA IMPULSIÓN DOBLE DEFLEXIÓN 250x10 MM C/ REGULADOR CAUDAL</t>
  </si>
  <si>
    <t>Ud. Rejilla de aluminio de doble deflexión con regulador de caudal de aletas opuestas, modelo AMT de la marca Madel o equivalente, para impulsión, de dimensiones 250x100 mm, equipada con marco de montaje en chapa de acero galvanizado y dispositivo de fijación oculto, con acabado en color blanco. Incluso p.p. de montaje, material auxiliar, etc. Se incluye la retirada separativa de residuos al punto de carga. Incluso p.p. de pequeño material, medios auxiliares y costes indirectos. Medida la unidad completamente ejecutada.</t>
  </si>
  <si>
    <t>Total 11.20</t>
  </si>
  <si>
    <t>11.21</t>
  </si>
  <si>
    <t>REJILLA LINEAL 200x100 MM C/ REGULADOR CAUDAL</t>
  </si>
  <si>
    <t>Ud. Rejilla lineal de aluminio, para impulsion o retorno de aire, de rejillas con marco reducido a 15 mm, con aletas fijas paralelas a la dimension mayor, aletas fijas a 0º, con regulador de caudal de aletas opuestas, modelo LMT-MISS-15 de la marca Madel o equivalente, de dimensiones 200x100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</si>
  <si>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11.21</t>
  </si>
  <si>
    <t>11.22</t>
  </si>
  <si>
    <t>REJILLA LINEAL 600x100 MM C/ REGULADOR CAUDAL</t>
  </si>
  <si>
    <t>Ud. Rejilla lineal de aluminio, para impulsion o retorno de aire, de rejillas con marco reducido a 15 mm, con aletas fijas paralelas a la dimension mayor, aletas fijas a 0º, con regulador de caudal de aletas opuestas, modelo LMT-MISS-15 de la marca Madel o equivalente, de dimensiones 600x100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 costes indirectos. Medida la unidad completamente ejecutada.</t>
  </si>
  <si>
    <t>Total 11.22</t>
  </si>
  <si>
    <t>11.23</t>
  </si>
  <si>
    <t>REJILLA LINEAL 300x150 MM C/ REGULADOR CAUDAL</t>
  </si>
  <si>
    <t>Ud. Rejilla lineal de aluminio, para impulsion o retorno de aire, de rejillas con marco reducido a 15 mm, con aletas fijas paralelas a la dimension mayor, aletas fijas a 0º, con regulador de caudal de aletas opuestas, modelo LMT-MISS-15 de la marca Madel o equivalente, de dimensiones 300x150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</si>
  <si>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11.23</t>
  </si>
  <si>
    <t>11.24</t>
  </si>
  <si>
    <t>REJILLA LINEAL 400x150 MM C/ REGULADOR CAUDAL</t>
  </si>
  <si>
    <t>Ud. Rejilla lineal de aluminio, para impulsion o retorno de aire, de rejillas con marco reducido a 15 mm, con aletas fijas paralelas a la dimension mayor, aletas fijas a 0º, con regulador de caudal de aletas opuestas, modelo LMT-MISS-15 de la marca Madel o equivalente, de dimensiones 4000x150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</si>
  <si>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11.24</t>
  </si>
  <si>
    <t>11.25</t>
  </si>
  <si>
    <t>REJILLA LINEAL 600x150 MM C/ REGULADOR CAUDAL</t>
  </si>
  <si>
    <t>Ud. Rejilla lineal de aluminio, para impulsion o retorno de aire, de rejillas con marco reducido a 15 mm, con aletas fijas paralelas a la dimension mayor, aletas fijas a 0º, con regulador de caudal de aletas opuestas, modelo LMT-MISS-15 de la marca Madel o equivalente, de dimensiones 600x150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</si>
  <si>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11.25</t>
  </si>
  <si>
    <t>11.26</t>
  </si>
  <si>
    <t>REJILLA LINEAL 600x200 MM C/ REGULADOR CAUDAL</t>
  </si>
  <si>
    <t>Ud. Rejilla lineal de aluminio, para impulsion o retorno de aire, de rejillas con marco reducido a 15 mm, con aletas fijas paralelas a la dimension mayor, aletas fijas a 0º, con regulador de caudal de aletas opuestas, modelo LMT-MISS-15 de la marca Madel o equivalente, de dimensiones 600x200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</si>
  <si>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11.26</t>
  </si>
  <si>
    <t>11.27</t>
  </si>
  <si>
    <t>REJILLA LINEAL 500x300 MM C/ REGULADOR CAUDAL</t>
  </si>
  <si>
    <t>Ud. Rejilla lineal de aluminio, para impulsion o retorno de aire, de rejillas con marco reducido a 15 mm, con aletas fijas paralelas a la dimension mayor, aletas fijas a 0º, con regulador de caudal de aletas opuestas, modelo LMT-MISS-15 de la marca Madel o equivalente, de dimensiones 500x300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 costes indirectos. Medida la unidad completamente ejecutada.</t>
  </si>
  <si>
    <t>Total 11.27</t>
  </si>
  <si>
    <t>11.28</t>
  </si>
  <si>
    <t>REJILLA LINEAL 300x150 MM DD C/ REGULADOR CAUDAL</t>
  </si>
  <si>
    <t>Ud. Rejilla lineal de aluminio, para impulsion o retorno de aire, de rejillas con marco reducido a 15 mm, con aletas fijas paralelas a la dimension mayor, aletas fijas a 15º, de doble deflexion con aletas posteriores orientables paralelas a la dimension menor, con regulador de caudal de aletas opuestas, modelo LMT-MISS-15 de la marca Madel o equivalente, de dimensiones 300x150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</si>
  <si>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11.28</t>
  </si>
  <si>
    <t>11.29</t>
  </si>
  <si>
    <t>REJILLA LINEAL 600x150 MM DD C/ REGULADOR CAUDAL</t>
  </si>
  <si>
    <t>Ud. Rejilla lineal de aluminio, para impulsion o retorno de aire, de rejillas con marco reducido a 15 mm, con aletas fijas paralelas a la dimension mayor, aletas fijas a 15º, de doble deflexion con aletas posteriores orientables paralelas a la dimension menor, con regulador de caudal de aletas opuestas, modelo LMT-MISS-15 de la marca Madel o equivalente, de dimensiones 600x150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</si>
  <si>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11.29</t>
  </si>
  <si>
    <t>11.30</t>
  </si>
  <si>
    <t>REJILLA LINEAL 600x200 MM DD C/ REGULADOR CAUDAL</t>
  </si>
  <si>
    <t>Ud. Rejilla lineal de aluminio, para impulsion o retorno de aire, de rejillas con marco reducido a 15 mm, con aletas fijas paralelas a la dimension mayor, aletas fijas a 15º, de doble deflexion con aletas posteriores orientables paralelas a la dimension menor, con regulador de caudal de aletas opuestas, modelo LMT-MISS-15 de la marca Madel o equivalente, de dimensiones 600x2000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</si>
  <si>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11.30</t>
  </si>
  <si>
    <t>11.31</t>
  </si>
  <si>
    <t>REJILLA LINEAL 500x300 MM DD C/ REGULADOR CAUDAL</t>
  </si>
  <si>
    <t>Ud. Rejilla lineal de aluminio, para impulsion o retorno de aire, de rejillas con marco reducido a 15 mm, con aletas fijas paralelas a la dimension mayor, aletas fijas a 15º, de doble deflexion con aletas posteriores orientables paralelas a la dimension menor, con regulador de caudal de aletas opuestas, modelo LMT-MISS-15 de la marca Madel o equivalente, de dimensiones 500x300 mm, equipada con marco de montaje en chapa de acero galvanizado y dispositivo de fijación oculto, con plenun construido con panel de lana vidrio preparado para conexion circular, con acabado en color a elegir por la D.F. Incluso p.p. de montaje, material auxiliar, etc. Se incluye la retirada separativa de residuos al punto de carga. Incluso p.p. de pequeño material, medios auxiliares y costes indirectos. Medida la unidad completamente ejecutada.</t>
  </si>
  <si>
    <t>Total 11.31</t>
  </si>
  <si>
    <t>11.32</t>
  </si>
  <si>
    <t>DIFUSOR CONOS FIJOS DE 1X160 MM</t>
  </si>
  <si>
    <t>Ud. Difusor conos fijos serie DCN construido en aluminio. de la marca Madel o equivalente, de dimensiones 1x160 mm. para caudales entre 144 y 205 m3/h(&lt;30 dBA), construido en aluminio y acabado en color a elegir por la D.F. Con plenum de conexión circular lateral, regulador de caudal en el cuello, aislado termoacústicamente, puentes de montaje y elementos necesarios para montaje. Incluso p.p. de montaje, material auxiliar, etc. Se incluye la retirada separativa de residuos al punto de carga. Incluso p.p. de pequeño material, medios auxiliares y costes indirectos. Medida la unidad completamente ejecutada.</t>
  </si>
  <si>
    <t>Total 11.32</t>
  </si>
  <si>
    <t>11.33</t>
  </si>
  <si>
    <t>DIFUSOR CONOS FIJOS DE 1X250 MM</t>
  </si>
  <si>
    <t>Ud. Difusor conos fijos serie DCN construido en aluminio. de la marca Madel o equivalente, de dimensiones 1x250 mm. para caudales entre 295 y 385 m3/h(&lt;30 dBA), construido en aluminio y acabado en color a elegir por la D.F. Con plenum de conexión circular lateral, regulador de caudal en el cuello, aislado termoacústicamente, puentes de montaje y elementos necesarios para montaje. Incluso p.p. de montaje, material auxiliar, etc. Se incluye la retirada separativa de residuos al punto de carga. Incluso p.p. de pequeño material, medios auxiliares y costes indirectos. Medida la unidad completamente ejecutada.</t>
  </si>
  <si>
    <t>Total 11.33</t>
  </si>
  <si>
    <t>11.34</t>
  </si>
  <si>
    <t>DIFUSOR CONOS FIJOS DE 1X315 MM</t>
  </si>
  <si>
    <t>Ud. Difusor conos fijos serie DCN construido en aluminio. de la marca Madel o equivalente, de dimensiones 1x315 mm. para caudales entre 415 y 655 m3/h(&lt;35 dBA), construido en aluminio y acabado en color a elegir por la D.F. Con plenum de conexión circular lateral, regulador de caudal en el cuello, aislado termoacústicamente, puentes de montaje y elementos necesarios para montaje. Incluso p.p. de montaje, material auxiliar, etc. Se incluye la retirada separativa de residuos al punto de carga. Incluso p.p. de pequeño material, medios auxiliares y costes indirectos. Medida la unidad completamente ejecutada.</t>
  </si>
  <si>
    <t>Total 11.34</t>
  </si>
  <si>
    <t>11.35</t>
  </si>
  <si>
    <t>COMPUERTA CAUDAL CONSTANTE 200x200MM, 300/900 M3/H</t>
  </si>
  <si>
    <t>Ud. Compuerta rectangular de caudal constante de 200x200mm (300/900 m3/h) para facilitar el equilibrado de instalaciones de ventilacion de aire en conductos, serie SKC-R/MA de Madel o equivalente, con mecanismo manual para fijar un caudal determinado, contruida en acero galvanizado con juntas de conexion de goma y aislamiento termoacustico. Incluso p.p. de pequeño material y medios auxiliares. Medida la unidad ejecutada y funcionando.</t>
  </si>
  <si>
    <t>Total 11.35</t>
  </si>
  <si>
    <t>11.36</t>
  </si>
  <si>
    <t>COMPUERTA CAUDAL CONSTANTE 250x250MM, 450/1500 M3/H</t>
  </si>
  <si>
    <t>Ud. Compuerta rectangular de caudal constante de 250x250mm (450/1500 m3/h) para facilitar el equilibrado de instalaciones de ventilacion de aire en conductos, serie SKC-R/MA de Madel o similar, con mecanismo manual para fijar un caudal determinado, contruida en acero galvanizado con juntas de conexion de goma y aislamiento termoacustico. Incluso p.p. de pequeño material y medios auxiliares. Medida la unidad ejecutada y funcionando.</t>
  </si>
  <si>
    <t>Total 11.36</t>
  </si>
  <si>
    <t>11.37</t>
  </si>
  <si>
    <t>COMPUERTA CAUDAL CONSTANTE 200x150MM, 200/920 M3/H</t>
  </si>
  <si>
    <t>Ud. Compuerta rectangular de caudal constante de 200x150mm (200/920 m3/h) para facilitar el equilibrado de instalaciones de ventilacion de aire en conductos, serie SKC-R/MA de Madel o equivalente, con mecanismo manual para fijar un caudal determinado, contruida en acero galvanizado con juntas de conexion de goma y aislamiento termoacustico. Incluso p.p. de pequeño material y medios auxiliares. Medida la unidad ejecutada y funcionando.</t>
  </si>
  <si>
    <t>Total 11.37</t>
  </si>
  <si>
    <t>Total CAP 11</t>
  </si>
  <si>
    <t>CAP 12</t>
  </si>
  <si>
    <t>INSTALACIÓN PCI, TELECOMUNICACIONES, MEGAFONÍA Y VARIOS</t>
  </si>
  <si>
    <t>12.01</t>
  </si>
  <si>
    <t>CABLEADO HORIZONTAL UTP CATEGORIA 6 PVC</t>
  </si>
  <si>
    <t>Ml. Cableado horizontal de par trenzado, formada por cable UTP de 4 pares, categoría 6 PVC, bajo tubo de PVC libre de halogenos corrugado M20/gp5 para empotrar en paramento vertical o sobre falso techo, con climpado e identificación en extremos. Se incluye la retirada separativa de residuos al punto de carga. Incluso p.p. de pequeño material, medios auxiliares y costes indirectos. Medida la longitud completamente ejecutada.</t>
  </si>
  <si>
    <t>Total 12.01</t>
  </si>
  <si>
    <t>12.02</t>
  </si>
  <si>
    <t>TOMA RJ45</t>
  </si>
  <si>
    <t>Ud. Toma de RJ45 bajo tubo corrugado M20, mecanismo niessen sky PLATA o equivalente. Incluso replanteo y conexionado. Se incluye la retirada separativa de residuos al punto de carga. Incluso p.p. de pequeño material, medios auxiliares y costes indirectos. Medida la unidad completamente ejecutada.</t>
  </si>
  <si>
    <t>Total 12.02</t>
  </si>
  <si>
    <t>12.03</t>
  </si>
  <si>
    <t>CABLEADO TRENZADO 2x1,5mm² LSZH ROJO/NEGRO</t>
  </si>
  <si>
    <t>Ml. Cable utp Categoría 6A U/UTP EuroClase Cca s1a d1 a1 de 4 pares de calibre 23 AWG con cinta de aislamiento y diámetro reducido. Color de cubierta verde. Referencia: C6U-Cca-Rlx-305GN / SST-Cca-500GN, bajo tubo de PVC libre de halogenos corrugado M20/gp5 para empotrar en paramento vertical o sobre falso techo, con climpado e identificación en extremos. Se incluye la retirada separativa de residuos al punto de carga. Incluso p.p. de pequeño material, medios auxiliares y costes indirectos. Medida la longitud completamente ejecutada.</t>
  </si>
  <si>
    <t>Total 12.03</t>
  </si>
  <si>
    <t>12.04</t>
  </si>
  <si>
    <t>CONJUNTO 4 ALTAVOCES WIFI AUTOAMPLIFICADOS EMPOTRABLES</t>
  </si>
  <si>
    <t>Ud. Conjunto de 4 altavoces wifi autoamplificados empotrables doble vía Woofer 6" modelo WS 420 de Doyson o equivalente. Incluso p.p. de pequeño material, medios auxiliares y costes indirectos. Medida la longitud completamente ejecutada.</t>
  </si>
  <si>
    <t>Total 12.04</t>
  </si>
  <si>
    <t>12.05</t>
  </si>
  <si>
    <t>CONJUNTO 2 ALTAVOCES WIFI AUTOAMPLIFICADOS EMPOTRABLES</t>
  </si>
  <si>
    <t>Ud. Conjunto de 2 altavoces wifi autoamplificados empotrables doble vía Woofer 6" modelo WS 220 de Doyson o equivalente. Incluso p.p. de pequeño material, medios auxiliares y costes indirectos. Medida la longitud completamente ejecutada.</t>
  </si>
  <si>
    <t>Total 12.05</t>
  </si>
  <si>
    <t>12.06</t>
  </si>
  <si>
    <t>EXTINTOR 2 KG NIEVE CARBÓNICA, EF 34B</t>
  </si>
  <si>
    <t>Ud. Extintor de nieve carbónica CO2 con eficacia 34B para extinción de fuego de materias sólidas, líquidas e incendios de equipos eléctricos, de 2 Kg. de agente extintor con soporte y manguera con difusor. Según CTE-DB-SI.Se incluye la retirada separativa de residuos al punto de carga. Incluso p.p. de pequeño material, medios auxiliares y costes indirectos.Se incluye la retirada separativa de residuos al punto de carga. Incluso p.p. de pequeño material, medios auxiliares y costes indirectos. Medida la unidad completamente ejecutada.</t>
  </si>
  <si>
    <t>Total 12.06</t>
  </si>
  <si>
    <t>12.07</t>
  </si>
  <si>
    <t>EXTINTOR 6 KG POLVO ABC, EF 21A-113B</t>
  </si>
  <si>
    <t>Ud. Extintor de polvo ABC con eficacia 27A-183B para extinción de fuego de materias sólidas, líquidas, productos gaseosos e incendios de equipos eléctricos, de 6 Kg. de agente extintor con soporte, manómetro y boquilla con difusor según norma UNE-23110 y CTE-DB-SI. Se incluye la retirada separativa de residuos al punto de carga. Incluso p.p. de pequeño material, medios auxiliares y costes indirectos. Se incluye la retirada separativa de residuos al punto de carga. Incluso p.p. de pequeño material, medios auxiliares y costes indirectos. Medida la unidad completamente ejecutada.</t>
  </si>
  <si>
    <t>Total 12.07</t>
  </si>
  <si>
    <t>12.08</t>
  </si>
  <si>
    <t>ARMARIO EXTINTOR SUPERFICIE, INOXIDABLE</t>
  </si>
  <si>
    <t>Ud. Armario para extintor 6/9 Kg. Modelo Tunin- Pei de Eaci, de dimensiones: Altura= 710, Ancho= 250, Fondo= 245 mm. Cuerpo fabricado en Acero Inoxidable AISI 304 "Brillo" conformado Multiblend. Puerta encastrada con Bisagras de latón cromado. Puerta fabricada en Metracrilato Translúcido de espesor 6 mm. Pulido manual de aristas y uniones de soldadura. Cierre de enganche tipo Push. Instalado según CTE/DB-SI 4. Se incluye la retirada separativa de residuos al punto de carga. Incluso p.p. de pequeño material, medios auxiliares y costes indirectos. Medida la unidad completamente ejecutada.</t>
  </si>
  <si>
    <t>Total 12.08</t>
  </si>
  <si>
    <t>12.09</t>
  </si>
  <si>
    <t>SEÑAL LUMINISCENTE PCI PVC CON MARCO ALUMINIO 297x210 MM</t>
  </si>
  <si>
    <t>Ud. Señalización de equipos contra incendios fotoluminiscente, de riesgo diverso, en PVC rígido de 1 mm. fotoluminiscente, de dimensiones 297x210 mm. con marco de aluminio. Se incluye la retirada separativa de residuos al punto de carga. Incluso p.p. de pequeño material, medios auxiliares y costes indirectos. Medida la unidad completamente ejecutada.</t>
  </si>
  <si>
    <t>Extintor</t>
  </si>
  <si>
    <t>Salidas</t>
  </si>
  <si>
    <t>Total 12.09</t>
  </si>
  <si>
    <t>12.10</t>
  </si>
  <si>
    <t>SEÑAL LUMINISCENTE EVACUACIÓN PVC CON MARCO ALUMINIO 297x105 MM</t>
  </si>
  <si>
    <t>Ud. Señalización de medios de evacuacion fotoluminiscente, en PVC rígido de 1 mm. fotoluminiscente, de dimensiones 297x105 mm. con marco de aluminio. Se incluye la retirada separativa de residuos al punto de carga. Incluso p.p. de pequeño material, medios auxiliares y costes indirectos. Medida la unidad completamente ejecutada.</t>
  </si>
  <si>
    <t>Total 12.10</t>
  </si>
  <si>
    <t>12.11</t>
  </si>
  <si>
    <t>SEÑAL SIA PVC 210x210 MM</t>
  </si>
  <si>
    <t>Ud. Símbolo Internacional de Accesibilidad de dimensiones de 210x210 mm. Fondo azul (Pantone 294) y silueta en blanco. Colocada a una altura de 1,40 m. Se incluye la retirada separativa de residuos al punto de carga. Incluso p.p. de pequeño material, medios auxiliares y costes indirectos. Medida la unidad completamente ejecutada.</t>
  </si>
  <si>
    <t>Total 12.11</t>
  </si>
  <si>
    <t>Total CAP 12</t>
  </si>
  <si>
    <t>CAP 13</t>
  </si>
  <si>
    <t>PINTURAS Y TRATAMIENTOS</t>
  </si>
  <si>
    <t>13.01</t>
  </si>
  <si>
    <t>REVESTIMIENTO TEJIDO FIBRA VIDRIO REGARSA / SYSTEXX PREMIUM 073 PINT. PLÁSTICA</t>
  </si>
  <si>
    <t>M2. Revestimiento formado por: imprimación selladora para preparación de soporte; extendido de cola; colocación de tejido de fibra de vidrio regaras / systexx premium 073 o equivalente (en rehabilitación) o 060 (resto de estancias), según especificaciones de la D.F. RAL 9010; nuevo extendido de cola y aplicación de pintura plástica satinada, homologada M-1 al fuego, i/p.p. de costes indirectos. Totalmente terminado, con medios auxiliares y retirada de escombros a vertdero.</t>
  </si>
  <si>
    <t>Total 13.01</t>
  </si>
  <si>
    <t>13.02</t>
  </si>
  <si>
    <t>REVESTIMIENTO VINÍLICO  VESCOM HAUKI 1069.27</t>
  </si>
  <si>
    <t>M2. Revestimiento en paramentos verticales, previa preparación de paramentos con imprimación y emplastecido de golpes y coqueras, aplicación de cola vinílica y colocación de revestimiento vinílico Vescom Hauki 1069.27, i/p.p. de costes indirectos , medios auxiliares y traslados de escombro a vertedero.</t>
  </si>
  <si>
    <t>Total 13.02</t>
  </si>
  <si>
    <t>13.03</t>
  </si>
  <si>
    <t>PINTURA PLÁSTICA MATE  INTERIOR BLANCA</t>
  </si>
  <si>
    <t>M2. Pintura plástica, dos manos, blanca mate para interior, ALPHALUX SF de SIKKENS de alta calidad o equivalente, al agua 100% libre de disolvente, microporosa, lavable y resistente al frote húmedo según DIN 53778. Sobre superficies muy porosas se aplicará una mano de imprimación transparente y no peliculante al agua ALPHA AQUAFIX de SIKKENS. Totalmente acabado.</t>
  </si>
  <si>
    <t>P. BAJA</t>
  </si>
  <si>
    <t>Pilar C. Limpieza</t>
  </si>
  <si>
    <t>Enfoscado Vertical</t>
  </si>
  <si>
    <t>P. ENTREPLANTA</t>
  </si>
  <si>
    <t>Falsos techos</t>
  </si>
  <si>
    <t>Enfoscado Horiz</t>
  </si>
  <si>
    <t>Total 13.03</t>
  </si>
  <si>
    <t>13.04</t>
  </si>
  <si>
    <t>PINTURA PLÁSTICA COLOR PARA FACHADAS</t>
  </si>
  <si>
    <t>M2. Pintura acrílica plástica PROCOTEX o equivalente aplicada con rodillo, en paramentos verticales y horizontales de fachada, color dos manos.</t>
  </si>
  <si>
    <t>Repasos fachada</t>
  </si>
  <si>
    <t>Zócalo muro Campo fútbol (int+tabla +ext)</t>
  </si>
  <si>
    <t>Total 13.04</t>
  </si>
  <si>
    <t>13.05</t>
  </si>
  <si>
    <t>PINTURA AL ESMALTE MATE / BRILLO</t>
  </si>
  <si>
    <t>M2. Pintura al esmalte mate Kilate de Procolor o equivalente dos manos, y una mano de minio o antioxidante sobre carpintería metálica, i/raspado de los óxidos y limpieza manual.</t>
  </si>
  <si>
    <t>Puertas Cortafuego</t>
  </si>
  <si>
    <t>Total 13.05</t>
  </si>
  <si>
    <t>13.06</t>
  </si>
  <si>
    <t>LETRAS CORPÓREAS PVC COLOR</t>
  </si>
  <si>
    <t>Ud. Rotulación en fachada mediante letras corpóreas e imagen detallado en planimnetría, con un espesor de al menos 6 cms de cada una de las piezas. Elemento totalmente terminado e instalado según planimetría de proyecto.</t>
  </si>
  <si>
    <t>Acceso Pral.</t>
  </si>
  <si>
    <t>Acceso Rehabilitación</t>
  </si>
  <si>
    <t>Total 13.06</t>
  </si>
  <si>
    <t>Total CAP 13</t>
  </si>
  <si>
    <t>CAP 14</t>
  </si>
  <si>
    <t>CONTROL DE CALIDAD, ENSAYOS Y PRUEBAS DE SERVICIO</t>
  </si>
  <si>
    <t>Q.01</t>
  </si>
  <si>
    <t>CONTROL RECEPCIÓN TABIQUES CARTÓN-YESO</t>
  </si>
  <si>
    <t>Ud. Control de recepción de los diferentes tipos tabiques prefábricados de cartón-yeso utilizados en la obra, indicando tipo, medidas, espesor total, capas, espesor de las planchas, características especiales, marcado, fábricante, sellos de calidad, así como su destino comprobando la idoneidad tanto de proyecto como de la normativa de aplicación.</t>
  </si>
  <si>
    <t>Total Q.01</t>
  </si>
  <si>
    <t>Q.02</t>
  </si>
  <si>
    <t>CONTROL RECEP. AZULEJO CERÁMICO</t>
  </si>
  <si>
    <t>Ud. Control de recepción de los azulejos cerámicos  utilizados en obra para alicatados de aseos y/o cocinas, indicando procedencia y marca comercial, designación e identificación, características de fábricación (tipo, composición, naturaleza de  la superficie de acabado) y geométricas (medidas nominales y espesores), propiedades físicas y mecánicas qque aporte el fábricante (absorción de agua, resistencia a flexión, dureza de rayado, etc...), comprobando la idoneidad tanto de proyecto y órdenes de la D.F. así como de la normativa de aplicación. Se acompañarán los certificados de calidad que la empresa constructora facilite siendo como mínimos: los certificados del fábricante con indicación de las características antes mencionadas o en su defecto ficha del producto.</t>
  </si>
  <si>
    <t>Total Q.02</t>
  </si>
  <si>
    <t>Q.03</t>
  </si>
  <si>
    <t>PRUEBA DE SERVICIO DE SANEAMIENTO. ESTANQUEIDAD.</t>
  </si>
  <si>
    <t>Ud. Ensayo de estanqueidad, entre puntos del saneamiento,  según Pliego de Prescripciones Técnicas o del M.O.P.U.</t>
  </si>
  <si>
    <t>Total Q.03</t>
  </si>
  <si>
    <t>Q.04</t>
  </si>
  <si>
    <t>PRUEBA SERVICIO INST. FONTANERÍA EDI. P. CONCURR.</t>
  </si>
  <si>
    <t>Ud. Prueba de servicio de la red de fontanería de un edificio pública concurrencia de acuerdo al CTE, consistente en: 1) Prueba de presión y estanqueidad, según Norma Básica de las instalaciónes interiores de agua. 2) Comprobación de funcionamiento de la instalación en lo que se refiere a la llegada de agua a los puntos de consumo, correcto funcionamiento de llaves, identificación e inexistencia de gotas, (por local), según UNE 19-703-84. 3) Comprobación del tipo y espesor de aislamiento en canalizaciones de distribución según IT- IC 19. 4) Ensayo de vertido y evacuación (por local). 5) p.p. prueba de funcionamiento del grupo de presión. 6) p.p. Simultaneidad de caudales con comprobación de caudales en los puntos de consumo más desfavorables. Por último se comprobará la inexistencia de manchas de humedad en los aseos y locales anexos del edificio.</t>
  </si>
  <si>
    <t>Total Q.04</t>
  </si>
  <si>
    <t>Q.05</t>
  </si>
  <si>
    <t>PRUEBA SERVICIO INST. ELÉCTRICA</t>
  </si>
  <si>
    <t>Ud. Prueba de servicio de la instalación eléctrica de un edificio de pública concurrencia (oficinas, administrativo, colegio, hospital, etc...) de 3.000 m² de superficie construida sobre rasante, consistente en: 1) SUBVESTACIÓN DE TRANSFORMACIÓN: Verificación de certificaciones de prueba de calidad de aparellaje, aisladores, transformaciones, etc...; Medida de puesta a tierra de la instalación, según MIE-RAT 13; Comprobación de funcionamiento de interruptores, seccionadores, e instalaciónes de seguridad; Inspección de la canalización de la línea de acometida en alta; Inspección de la canalización de la línea de acometida en alta.(Aislamientos, pasamuros, separación entre fases, separación fase tierra); Medida de tensión de salida entre fases y fase-neutro. 2) BAJA TENSIÓN Y ALUMBRADO: Comprobación de las instalaciónes de acometida de acuerdo al R.E.B.T (interruptor y cuadro general); Medida de resistencia de puesta a tierra (por unidad en cuadro o báculo), según UNE 20.098; Medida de tensión en cuadro secundario o cuadro general entre fase y fases-neutro (por cuadro); comprobación del equilibrado de fases; Verificación de tiempo de disparo y sensibilidad de interruptores diferenciales (por interruptor) UNE 20-383-85; Verificación de interruptores de protección (por interruptor); Determinación de caída de tensión (por circuito) REBT MIBT 017; Medida de aislamiento entre conductores activos y tierra, según MIBT 017, por circuito; Medida del factor de potencia a la entrada de cuadro (por circuito); Funcionamiento total de la instalación en carga con comprobación del calentamiento en los cuadros y líneas; 3) OTRAS COMPROBACIONES: Medida de la resistencia del aislamiento; comprobación de la continuidad del circuito de protección;  medición de niveles de iluminación. Por último se comprobará la inexistencia de manchas de humedad en los aseos y locales anexos del edificio.</t>
  </si>
  <si>
    <t>Total Q.05</t>
  </si>
  <si>
    <t>Total CAP 14</t>
  </si>
  <si>
    <t>SYS</t>
  </si>
  <si>
    <t>SEGURIDAD Y SALUD</t>
  </si>
  <si>
    <t>SS01</t>
  </si>
  <si>
    <t>CARTEL USO OBLIGATORIO CASCO</t>
  </si>
  <si>
    <t>Ud. Cartel indicativo de uso obligatorio de casco de 0,40x0,30 m. sin soporte metálico, incluso colocación y desmontado.</t>
  </si>
  <si>
    <t>Total SS01</t>
  </si>
  <si>
    <t>SS02</t>
  </si>
  <si>
    <t>CARTEL PROHIBICIÓN DE PASO</t>
  </si>
  <si>
    <t>Ud. Cartel indicativo de prohibido el paso a la obra de 0,40x0,30 m. sin soporte metálico, incluso colocación y desmontado.</t>
  </si>
  <si>
    <t>Total SS02</t>
  </si>
  <si>
    <t>SS03</t>
  </si>
  <si>
    <t>CARTEL USO OBLIGATORIO CINTURÓN</t>
  </si>
  <si>
    <t>Ud. Cartel indicativo de uso obligatorio de cinturón ó arnés de 0,40x0,30 m. sin soporte metálico, incluso colocación y desmontado.</t>
  </si>
  <si>
    <t>Total SS03</t>
  </si>
  <si>
    <t>SS04</t>
  </si>
  <si>
    <t>CARTEL PELIGRO ZONA OBRAS</t>
  </si>
  <si>
    <t>Ud. Cartel indicativo de peligro por zona de obras de 0,40x0,30 m. sin soporte metálico, incluso colocación y desmontado.</t>
  </si>
  <si>
    <t>Total SS04</t>
  </si>
  <si>
    <t>SS05</t>
  </si>
  <si>
    <t>CARTEL COMBINADO 100X70 CM.</t>
  </si>
  <si>
    <t>Ud. Cartel combinado de advertencia de riesgos de 1,00x0,70 m. sin soporte metálico, incluso colocación y desmontado.</t>
  </si>
  <si>
    <t>Total SS05</t>
  </si>
  <si>
    <t>SS06</t>
  </si>
  <si>
    <t>SEÑAL CIRCULAR CON SOPORTE</t>
  </si>
  <si>
    <t>Ud. Señal de obligatoriedad tipo circular de D=600 mm. normalizada, con soporte metálico de hierro galvanizado 80x40x2 mm. y 1,3 m. de altura incluso parte proporcional de apertura de pozo, hormigonado, colocación y desmontado. (3 usos)</t>
  </si>
  <si>
    <t>Total SS06</t>
  </si>
  <si>
    <t>SS07</t>
  </si>
  <si>
    <t>VALLA METÁLICA MÓVIL</t>
  </si>
  <si>
    <t>Ml. Valla metálica galvanizada en caliente, en paños de 3,50x1,90 m., colocada sobre soportes de hormigón ( 5 usos).</t>
  </si>
  <si>
    <t>Total SS07</t>
  </si>
  <si>
    <t>SS08</t>
  </si>
  <si>
    <t>CINTA DE BALIZAMIENTO R/B</t>
  </si>
  <si>
    <t>Ml. Cinta corrida de balizamiento plástica pintada a dos colores roja y blanca, incluso colocación y desmontado.</t>
  </si>
  <si>
    <t>Total SS08</t>
  </si>
  <si>
    <t>SS09</t>
  </si>
  <si>
    <t>CASCO DE SEGURIDAD</t>
  </si>
  <si>
    <t>Ud. Casco de seguridad con desudador, homologado CE.</t>
  </si>
  <si>
    <t>Total SS09</t>
  </si>
  <si>
    <t>SS10</t>
  </si>
  <si>
    <t>PANT. SEGURID. PARA SOLDADURA</t>
  </si>
  <si>
    <t>Ud. Pantalla de seguridad para soldadura con fijación en cabeza, homologada CE.</t>
  </si>
  <si>
    <t>Total SS10</t>
  </si>
  <si>
    <t>SS11</t>
  </si>
  <si>
    <t>GAFAS CONTRA IMPACTOS</t>
  </si>
  <si>
    <t>Ud. Gafas contra impactos antirayadura, homologadas CE.</t>
  </si>
  <si>
    <t>Total SS11</t>
  </si>
  <si>
    <t>SS12</t>
  </si>
  <si>
    <t>GAFAS ANTIPOLVO</t>
  </si>
  <si>
    <t>Ud. Gafas antipolvo tipo visitante incolora, homologadas CE.</t>
  </si>
  <si>
    <t>Total SS12</t>
  </si>
  <si>
    <t>SS13</t>
  </si>
  <si>
    <t>MASCARILLA ANTIPOLVO</t>
  </si>
  <si>
    <t>Ud. Mascarilla antipolvo, homologada.</t>
  </si>
  <si>
    <t>Total SS13</t>
  </si>
  <si>
    <t>SS14</t>
  </si>
  <si>
    <t>FILTRO RECAMBIO MASCARILLA</t>
  </si>
  <si>
    <t>Ud. Filtro recambio mascarilla, homologado.</t>
  </si>
  <si>
    <t>Total SS14</t>
  </si>
  <si>
    <t>SS15</t>
  </si>
  <si>
    <t>PROTECTORES AUDITIVOS</t>
  </si>
  <si>
    <t>Ud. Protectores auditivos, homologados.</t>
  </si>
  <si>
    <t>Total SS15</t>
  </si>
  <si>
    <t>SS16</t>
  </si>
  <si>
    <t>ARNÉS AMARRE DORSAL Y TORSAL</t>
  </si>
  <si>
    <t>Ud. Arnés de seguridad con amarre dorsal y torsal fabricado con cinta de nylon de 45 mm. y elementos metálicos de acero inoxidable. Homologado CE.</t>
  </si>
  <si>
    <t>Total SS16</t>
  </si>
  <si>
    <t>SS17</t>
  </si>
  <si>
    <t>ARNÉS AM.  DORSAL C/ANILLA TORSAL</t>
  </si>
  <si>
    <t>Ud. Arnés de seguridad con amarre dorsal y con anilla torsal, fabricado con cincha de nylon de 45 mm. y elementos metálicos de acero inoxidable. Homologado CE.</t>
  </si>
  <si>
    <t>Total SS17</t>
  </si>
  <si>
    <t>SS18</t>
  </si>
  <si>
    <t>PROTECTORES AUDITIVOS VERST.</t>
  </si>
  <si>
    <t>Ud. Protectores auditivos tipo orejera versatil, homologado CE.</t>
  </si>
  <si>
    <t>Total SS18</t>
  </si>
  <si>
    <t>SS19</t>
  </si>
  <si>
    <t>PAR GUANTES NEOPRENO 100%</t>
  </si>
  <si>
    <t>Ud. Par de neopreno 100%, homologado CE.</t>
  </si>
  <si>
    <t>Total SS19</t>
  </si>
  <si>
    <t>SS20</t>
  </si>
  <si>
    <t>PAR MANGUITOS SOLDADOR H.</t>
  </si>
  <si>
    <t>Ud. Par de manguitos para soldador al hombro serraje grado A, homologado CE.</t>
  </si>
  <si>
    <t>Total SS20</t>
  </si>
  <si>
    <t>SS21</t>
  </si>
  <si>
    <t>PAR GUANTES SOLDADOR 34 CM.</t>
  </si>
  <si>
    <t>Ud. Par de guantes para soldador serraje forrado ignífugo, largo 34 cm., homologado CE.</t>
  </si>
  <si>
    <t>Total SS21</t>
  </si>
  <si>
    <t>SS22</t>
  </si>
  <si>
    <t>PAR BOTAS SEGUR. PUNT. SERRAJE</t>
  </si>
  <si>
    <t>Ud. Par de botas de seguridad S2 serraje/lona con puntera y  metálicas, homologadas CE.</t>
  </si>
  <si>
    <t>Total SS22</t>
  </si>
  <si>
    <t>SS23</t>
  </si>
  <si>
    <t>RED HORIZONTAL PROTEC. HUECOS</t>
  </si>
  <si>
    <t>M2. Red horizontal para protección de huecos de poliamida de hilo de D=4 mm. y malla de 75x75 mm. incluso colocación y desmontado.</t>
  </si>
  <si>
    <t>Total SS23</t>
  </si>
  <si>
    <t>SS24</t>
  </si>
  <si>
    <t>CABLE DE ATADO TRABAJOS ALTURA</t>
  </si>
  <si>
    <t>Ml. Cable de seguridad para atado en trabajos de altura, sujeto madiante anclajes hormigonados y separados cada 2ml.i/montaje y desmontaje.</t>
  </si>
  <si>
    <t>Total SS24</t>
  </si>
  <si>
    <t>SS25</t>
  </si>
  <si>
    <t>BARANDILLA DE  PUNTALES Y TUBOS</t>
  </si>
  <si>
    <t>Ml. Barandilla de protección de perímetros de forjados, compuesta por puntales metálicos telescópicos colocados cada 2,5 m. (10 usos), fijados por apriete al forjado, pasamanos y travesaño intermedio formado por tubo 50 mm. (10 usos), y rodapié de 15x5 cm. ( 3 usos),  incluso colocación y desmontaje.</t>
  </si>
  <si>
    <t>Total SS25</t>
  </si>
  <si>
    <t>SS26</t>
  </si>
  <si>
    <t>EXTINTOR POL. ABC 6Kg. EF 21A-113B</t>
  </si>
  <si>
    <t>Ud. Extintor de polvo ABC con eficacia 21A-113B para extinción de fuego de materias sólidas, líquidas, productos gaseosos e incendios de equipos eléctricos, de 6 Kg. de agente extintor con soporte, manómetro y boquilla con difusor según norma UNE-23110, totalmente instalado.Certificado por AENOR.</t>
  </si>
  <si>
    <t>Total SS26</t>
  </si>
  <si>
    <t>SS27</t>
  </si>
  <si>
    <t>BOYAS INTERMITENTES C/CÉLULA</t>
  </si>
  <si>
    <t>Ud. Boya Nightflasher 5001 con carcasa de plástico y pieza de anclaje, con célula fotoeléctrica y dos pilas, incluso colocación y desmontado.</t>
  </si>
  <si>
    <t>Total SS27</t>
  </si>
  <si>
    <t>SS28</t>
  </si>
  <si>
    <t>TAPA PROVISIONAL PARA ARQUETA</t>
  </si>
  <si>
    <t>Ud. Tapa provisional para arquetas, huecos de forjado o asimilables, formada mediante tablones de madera de 20x5 cm armados mediante clavazón, incluso colocación.</t>
  </si>
  <si>
    <t>Total SS28</t>
  </si>
  <si>
    <t>SS29</t>
  </si>
  <si>
    <t>mes</t>
  </si>
  <si>
    <t>MEDIOS DE PROTECCIÓN COLECTIVOS REPERCUSIÓN</t>
  </si>
  <si>
    <t>Ud. Medios de protección colectiva para trabajos de hormigonado, albañilería, instalaciones etc... Horcas, redes de protección, vallados, protecciones de huecos..., en general, todos los sistemas necesarios indicados en el Plan de Seguridad y Salud aprobado por el Coordinador de Seguridad y Salud para el correcto desarrollo de los trabajos en uso de protecciones colectivas de los trabajadores.</t>
  </si>
  <si>
    <t>Meses</t>
  </si>
  <si>
    <t>Total SS29</t>
  </si>
  <si>
    <t>Total SYS</t>
  </si>
  <si>
    <t>GR</t>
  </si>
  <si>
    <t>GESTIÓN DE RESIDUOS</t>
  </si>
  <si>
    <t>GR01</t>
  </si>
  <si>
    <t>T</t>
  </si>
  <si>
    <t>COSTES GESTIÓN PARA SEPARACIÓN Y CLASIFICACIÓN RCDs</t>
  </si>
  <si>
    <t>T. Costes de gestión, incluyendo medios humanos y materiales, para la separación y clasificación de RCDs en obra, del nivel I y II, naturaleza pétrea, no pétrea, potencialmente peligrosos o basuras, de acuerdo con el Estudio de Gestión de Residuos del proyecto. Incluso p.p. de medios auxiliares y costes indirectos. Medido el peso en toneladas, según albarán de entrega justificado.</t>
  </si>
  <si>
    <t>Total GR01</t>
  </si>
  <si>
    <t>GR03</t>
  </si>
  <si>
    <t>TRATAMIENTO ENTREGA RCDs NIVEL II NO PÉTREO LIMPIO (METALES)</t>
  </si>
  <si>
    <t>T. Tratamiento por tonelada de entrega al gestor de RCDs nivel II de naturaleza no petrea consistentes en metales, limpios, de acuerdo con el Estudio de Gestión de Residuos del Proyecto. Incluso p.p. de costes indirectos. Medido el peso en toneladas, según albarán de entrega justificado.</t>
  </si>
  <si>
    <t>Total GR03</t>
  </si>
  <si>
    <t>GR04</t>
  </si>
  <si>
    <t>TRATAMIENTO ENTREGA RCDs NIVEL II NO PÉTREO LIMPIO (RESTO)</t>
  </si>
  <si>
    <t>T. Tratamiento por tonelada de entrega al gestor de RCDs nivel II de naturaleza no petrea consistentes en papel, plástico, vidrio, yeso y madera, limpios, de acuerdo con el Estudio de Gestión de Residuos del proyecto. Incluso p.p. de costes indirectos. Medido el peso en toneladas, según albarán de entrega justificado.</t>
  </si>
  <si>
    <t>Total GR04</t>
  </si>
  <si>
    <t>GR05</t>
  </si>
  <si>
    <t>TRATAMIENTO ENTREGA RCDs NIVEL II PÉTREO LIMPIO</t>
  </si>
  <si>
    <t>T. Tratamiento por tonelada de entrega al gestor de RCDs nivel II de naturaleza pétrea consistentes en arena, grava y hormigón, de acuerdo con el Esturio de Gestión de Residuos del proyecto. Incluso p.p. de costes indirectos. Medido el peso en toneladas, según albarán de entrega justificado.</t>
  </si>
  <si>
    <t>Total GR05</t>
  </si>
  <si>
    <t>GR06</t>
  </si>
  <si>
    <t>TRATAMIENTO ENTREGA RCDs NIVEL II PÉTREO MIXTO</t>
  </si>
  <si>
    <t>T. Tratamiento por tonelada de entrega al gestor de RCDs nivel II de naturaleza pétrea consistentes en ladrillos, azulejos y otros cerámicos, mixtos, de acuerdo con el Estudio de Gestión de Residuos del proyecto. Incluso p.p. de costes indirectos. Medido el peso en toneladas, según albarán de entrega justificado.</t>
  </si>
  <si>
    <t>Total GR06</t>
  </si>
  <si>
    <t>GR07</t>
  </si>
  <si>
    <t>TRATAMIENTO ENTREGA RCDs NIVEL II PÉTREO SUCIO</t>
  </si>
  <si>
    <t>T. Tratamiento por tonelada de entrega al gestor de RCDs nivel II de naturaleza pétrea consistentes en piedra, sucios, de acuerdo con el Estudio de Gestión de Residuos del proyecto. Incluso p.p. de costes indirectos. Medido el peso en toneladas, según albarán de entrega justificado.</t>
  </si>
  <si>
    <t>Total GR07</t>
  </si>
  <si>
    <t>GR09</t>
  </si>
  <si>
    <t>TRATAMIENTO ENTREGA RCDs NIVEL II POTENCIAL PELIGROSO (BASURAS)</t>
  </si>
  <si>
    <t>T. Tratamiento por tonelada de entrega al gestor de RCDs nivel II potencialmente peligroso consistente en basuras, de acuerdo con el Estudio de Gestión de Residuos del proyecto. Incluso p.p. de costes indirectos. Medido el peso en toneladas, según albarán de entrega justificado.</t>
  </si>
  <si>
    <t>Total GR09</t>
  </si>
  <si>
    <t>GR10</t>
  </si>
  <si>
    <t>TRATAMIENTO ENTREGA RCDs NIVEL II POTENCIAL PELIGROSO (RESTO)</t>
  </si>
  <si>
    <t>T. Tratamiento por tonelada de entrega al gestor de RCDs nivel II potencialmente peligroso consistente en basura y otros peligrosos, de acuerdo con el Estudio de Gestión de Residuos del proyecto. Incluso p.p. de costes indirectos. Medido el peso en toneladas, según albarán de entrega justificado.</t>
  </si>
  <si>
    <t>Total GR10</t>
  </si>
  <si>
    <t>GR11</t>
  </si>
  <si>
    <t>TRATAMIENTO YESO-ESCAYOLA</t>
  </si>
  <si>
    <t>T. Tratamiento por tonelada de entrega al gestor de RCDs yesos y escayolas, de acuerdo con el Estudio de Gestión de Residuos del proyecto. Incluso p.p. de costes indirectos. Medido el peso en toneladas, según albarán de entrega justificado.</t>
  </si>
  <si>
    <t>Total GR11</t>
  </si>
  <si>
    <t>Total GR</t>
  </si>
  <si>
    <t>Total 2023_FREMAP MELILLA</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</si>
  <si>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</si>
  <si>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</si>
  <si>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</si>
  <si>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</si>
  <si>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</si>
  <si>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</si>
  <si>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</si>
  <si>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</si>
  <si>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 xml:space="preserve">RESUMEN </t>
  </si>
  <si>
    <t>IMPORTE</t>
  </si>
  <si>
    <t xml:space="preserve">LICT/99/024/2024/0137 - Contratación de la obra de creación de un nuevo centro asistencial, clínica sanitaria y de rehabilitación de FREMAP, Mutua Colaboradora con la Seguridad Social nº61 , sito en calle Querol 56, Melilla </t>
  </si>
  <si>
    <t>PrPres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</si>
</sst>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0"/>
  </numFmts>
  <fonts count="1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sz val="8"/>
      <color theme="1"/>
      <name val="Aptos Narrow"/>
      <family val="2"/>
      <scheme val="minor"/>
    </font>
    <font>
      <sz val="11"/>
      <color theme="1"/>
      <name val="Aptos Narrow"/>
      <family val="2"/>
      <scheme val="minor"/>
    </font>
    <font>
      <b/>
      <sz val="8"/>
      <name val="Aptos Narrow"/>
      <family val="2"/>
      <scheme val="minor"/>
    </font>
    <font>
      <sz val="11"/>
      <name val="Aptos Narrow"/>
      <family val="2"/>
      <scheme val="minor"/>
    </font>
    <font>
      <b/>
      <i/>
      <sz val="10"/>
      <name val="Aptos Narrow"/>
      <family val="2"/>
      <scheme val="minor"/>
    </font>
    <font>
      <sz val="8"/>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sz val="10"/>
      <color theme="1"/>
      <name val="Aptos Narrow"/>
      <family val="2"/>
      <scheme val="minor"/>
    </font>
  </fonts>
  <fills count="11">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44"/>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7" fillId="0" borderId="0" applyFont="0" applyFill="0" applyBorder="0" applyAlignment="0" applyProtection="0"/>
  </cellStyleXfs>
  <cellXfs count="58">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0" fontId="6" fillId="0" borderId="0" xfId="0" applyFont="1" applyAlignment="1">
      <alignment vertical="top"/>
    </xf>
    <xf numFmtId="0" fontId="6" fillId="4" borderId="0" xfId="0" applyFont="1" applyFill="1" applyAlignment="1">
      <alignment vertical="top"/>
    </xf>
    <xf numFmtId="49" fontId="6" fillId="0" borderId="0" xfId="0" applyNumberFormat="1" applyFont="1" applyAlignment="1">
      <alignment vertical="top" wrapText="1"/>
    </xf>
    <xf numFmtId="0" fontId="4" fillId="0" borderId="0" xfId="0" applyFont="1" applyAlignment="1">
      <alignment vertical="top" wrapText="1"/>
    </xf>
    <xf numFmtId="49" fontId="5" fillId="2" borderId="0" xfId="0" applyNumberFormat="1" applyFont="1" applyFill="1" applyAlignment="1">
      <alignment vertical="top" wrapText="1"/>
    </xf>
    <xf numFmtId="0" fontId="6" fillId="0" borderId="0" xfId="0" applyFont="1" applyAlignment="1">
      <alignment vertical="top" wrapText="1"/>
    </xf>
    <xf numFmtId="0" fontId="6" fillId="4" borderId="0" xfId="0" applyFont="1" applyFill="1" applyAlignment="1">
      <alignment vertical="top" wrapText="1"/>
    </xf>
    <xf numFmtId="4" fontId="8" fillId="2" borderId="0" xfId="0" applyNumberFormat="1" applyFont="1" applyFill="1" applyAlignment="1">
      <alignment vertical="top"/>
    </xf>
    <xf numFmtId="0" fontId="9" fillId="0" borderId="0" xfId="0" applyFont="1" applyAlignment="1">
      <alignment vertical="top"/>
    </xf>
    <xf numFmtId="0" fontId="10" fillId="0" borderId="0" xfId="0" applyFont="1" applyAlignment="1">
      <alignment vertical="top"/>
    </xf>
    <xf numFmtId="4" fontId="11" fillId="0" borderId="0" xfId="0" applyNumberFormat="1" applyFont="1" applyAlignment="1">
      <alignment vertical="top"/>
    </xf>
    <xf numFmtId="0" fontId="11" fillId="0" borderId="0" xfId="0" applyFont="1" applyAlignment="1">
      <alignment vertical="top"/>
    </xf>
    <xf numFmtId="4" fontId="8" fillId="0" borderId="0" xfId="0" applyNumberFormat="1" applyFont="1" applyAlignment="1">
      <alignment vertical="top"/>
    </xf>
    <xf numFmtId="0" fontId="11" fillId="4" borderId="0" xfId="0" applyFont="1" applyFill="1" applyAlignment="1">
      <alignment vertical="top"/>
    </xf>
    <xf numFmtId="0" fontId="9" fillId="0" borderId="0" xfId="0" applyFont="1"/>
    <xf numFmtId="0" fontId="9" fillId="0" borderId="0" xfId="0" applyFont="1" applyAlignment="1">
      <alignment vertical="center" wrapText="1"/>
    </xf>
    <xf numFmtId="0" fontId="0" fillId="0" borderId="0" xfId="0" applyAlignment="1">
      <alignment horizontal="center" vertical="center" wrapText="1"/>
    </xf>
    <xf numFmtId="0" fontId="0" fillId="8" borderId="0" xfId="0" applyFill="1" applyAlignment="1">
      <alignment vertical="center" wrapText="1"/>
    </xf>
    <xf numFmtId="44" fontId="9" fillId="8" borderId="0" xfId="0" applyNumberFormat="1" applyFont="1" applyFill="1" applyAlignment="1">
      <alignment vertical="center" wrapText="1"/>
    </xf>
    <xf numFmtId="0" fontId="15" fillId="0" borderId="0" xfId="0" applyFont="1" applyAlignment="1">
      <alignment horizontal="center" vertical="center" wrapText="1"/>
    </xf>
    <xf numFmtId="44" fontId="12" fillId="0" borderId="1" xfId="0" applyNumberFormat="1" applyFont="1" applyBorder="1" applyAlignment="1">
      <alignment horizontal="center" vertical="center" wrapText="1"/>
    </xf>
    <xf numFmtId="0" fontId="0" fillId="0" borderId="0" xfId="0" applyAlignment="1">
      <alignment vertical="center" wrapText="1"/>
    </xf>
    <xf numFmtId="0" fontId="18" fillId="0" borderId="0" xfId="0" applyFont="1" applyAlignment="1">
      <alignment vertical="center" wrapText="1"/>
    </xf>
    <xf numFmtId="49" fontId="5" fillId="9" borderId="1" xfId="0" applyNumberFormat="1" applyFont="1" applyFill="1" applyBorder="1" applyAlignment="1">
      <alignment vertical="top"/>
    </xf>
    <xf numFmtId="49" fontId="5" fillId="9" borderId="1" xfId="0" applyNumberFormat="1" applyFont="1" applyFill="1" applyBorder="1" applyAlignment="1">
      <alignment vertical="top" wrapText="1"/>
    </xf>
    <xf numFmtId="44" fontId="5" fillId="9" borderId="1" xfId="1" applyFont="1" applyFill="1" applyBorder="1" applyAlignment="1">
      <alignment vertical="top" wrapText="1"/>
    </xf>
    <xf numFmtId="2" fontId="0" fillId="0" borderId="0" xfId="0" applyNumberFormat="1"/>
    <xf numFmtId="0" fontId="11" fillId="0" borderId="0" xfId="0" applyFont="1" applyFill="1" applyAlignment="1">
      <alignment vertical="top"/>
    </xf>
    <xf numFmtId="0" fontId="0" fillId="0" borderId="0" xfId="0" applyFill="1"/>
    <xf numFmtId="0" fontId="8" fillId="2" borderId="0" xfId="0" applyFont="1" applyFill="1" applyAlignment="1">
      <alignment vertical="top"/>
    </xf>
    <xf numFmtId="3" fontId="8" fillId="2" borderId="0" xfId="0" applyNumberFormat="1" applyFont="1" applyFill="1" applyAlignment="1">
      <alignment vertical="top"/>
    </xf>
    <xf numFmtId="49" fontId="11" fillId="0" borderId="0" xfId="0" applyNumberFormat="1" applyFont="1" applyAlignment="1">
      <alignment vertical="top"/>
    </xf>
    <xf numFmtId="164" fontId="11" fillId="0" borderId="0" xfId="0" applyNumberFormat="1" applyFont="1" applyAlignment="1">
      <alignment vertical="top"/>
    </xf>
    <xf numFmtId="49" fontId="8" fillId="0" borderId="0" xfId="0" applyNumberFormat="1" applyFont="1" applyAlignment="1">
      <alignment vertical="top"/>
    </xf>
    <xf numFmtId="3" fontId="11" fillId="0" borderId="0" xfId="0" applyNumberFormat="1" applyFont="1" applyAlignment="1">
      <alignment vertical="top"/>
    </xf>
    <xf numFmtId="165" fontId="11" fillId="0" borderId="0" xfId="0" applyNumberFormat="1" applyFont="1" applyAlignment="1">
      <alignment vertical="top"/>
    </xf>
    <xf numFmtId="4" fontId="11" fillId="5" borderId="0" xfId="0" applyNumberFormat="1" applyFont="1" applyFill="1" applyAlignment="1" applyProtection="1">
      <alignment vertical="top"/>
      <protection locked="0"/>
    </xf>
    <xf numFmtId="0" fontId="18" fillId="0" borderId="1" xfId="0" applyFont="1" applyBorder="1" applyAlignment="1">
      <alignment horizontal="center" vertical="center" wrapText="1"/>
    </xf>
    <xf numFmtId="0" fontId="0" fillId="7" borderId="1" xfId="0" applyFill="1" applyBorder="1" applyAlignment="1">
      <alignment horizontal="center" vertical="center" wrapText="1"/>
    </xf>
    <xf numFmtId="44" fontId="9"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4" fontId="14"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8" borderId="2" xfId="0" applyFill="1" applyBorder="1" applyAlignment="1">
      <alignment horizontal="center" vertical="center" wrapText="1"/>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6" borderId="0" xfId="0" applyFill="1" applyAlignment="1">
      <alignment horizontal="center" vertical="center" wrapText="1"/>
    </xf>
    <xf numFmtId="0" fontId="0" fillId="10" borderId="0" xfId="0" applyFill="1" applyAlignment="1">
      <alignment horizontal="center" vertical="center" wrapText="1"/>
    </xf>
  </cellXfs>
  <cellStyles count="2">
    <cellStyle name="Moneda" xfId="1" builtinId="4"/>
    <cellStyle name="Normal" xfId="0" builtinId="0"/>
  </cellStyles>
  <dxfs count="14">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409574</xdr:colOff>
      <xdr:row>2091</xdr:row>
      <xdr:rowOff>19050</xdr:rowOff>
    </xdr:from>
    <xdr:to>
      <xdr:col>4</xdr:col>
      <xdr:colOff>129886</xdr:colOff>
      <xdr:row>2091</xdr:row>
      <xdr:rowOff>257175</xdr:rowOff>
    </xdr:to>
    <xdr:sp macro="" textlink="">
      <xdr:nvSpPr>
        <xdr:cNvPr id="2" name="Flecha: hacia arriba 1">
          <a:extLst>
            <a:ext uri="{FF2B5EF4-FFF2-40B4-BE49-F238E27FC236}">
              <a16:creationId xmlns:a16="http://schemas.microsoft.com/office/drawing/2014/main" id="{284D51C4-DFDC-4825-822F-BA6690A1A849}"/>
            </a:ext>
          </a:extLst>
        </xdr:cNvPr>
        <xdr:cNvSpPr/>
      </xdr:nvSpPr>
      <xdr:spPr>
        <a:xfrm>
          <a:off x="4441824" y="660031700"/>
          <a:ext cx="971262" cy="1555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409574</xdr:colOff>
      <xdr:row>28</xdr:row>
      <xdr:rowOff>19050</xdr:rowOff>
    </xdr:from>
    <xdr:to>
      <xdr:col>4</xdr:col>
      <xdr:colOff>129886</xdr:colOff>
      <xdr:row>28</xdr:row>
      <xdr:rowOff>257175</xdr:rowOff>
    </xdr:to>
    <xdr:sp macro="" textlink="">
      <xdr:nvSpPr>
        <xdr:cNvPr id="2" name="Flecha: hacia arriba 1">
          <a:extLst>
            <a:ext uri="{FF2B5EF4-FFF2-40B4-BE49-F238E27FC236}">
              <a16:creationId xmlns:a16="http://schemas.microsoft.com/office/drawing/2014/main" id="{956124BD-4280-42C0-805E-74418B3E293C}"/>
            </a:ext>
          </a:extLst>
        </xdr:cNvPr>
        <xdr:cNvSpPr/>
      </xdr:nvSpPr>
      <xdr:spPr>
        <a:xfrm>
          <a:off x="4441824" y="660031700"/>
          <a:ext cx="971262" cy="1555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36797-E0B6-4690-824A-F36081C0D2EF}">
  <dimension ref="A1:O2094"/>
  <sheetViews>
    <sheetView tabSelected="1" topLeftCell="C1" zoomScale="137" zoomScaleNormal="115" workbookViewId="0">
      <selection activeCell="D4" sqref="D4"/>
    </sheetView>
  </sheetViews>
  <sheetFormatPr baseColWidth="10" defaultRowHeight="14.5" x14ac:dyDescent="0.35"/>
  <cols>
    <col min="1" max="1" width="7" bestFit="1" customWidth="1"/>
    <col min="2" max="2" width="6.7265625" bestFit="1" customWidth="1"/>
    <col min="3" max="3" width="3.7265625" bestFit="1" customWidth="1"/>
    <col min="4" max="4" width="54.7265625" customWidth="1"/>
    <col min="5" max="5" width="30.81640625" customWidth="1"/>
    <col min="6" max="6" width="11.7265625" bestFit="1" customWidth="1"/>
    <col min="7" max="7" width="8.26953125" bestFit="1" customWidth="1"/>
    <col min="8" max="8" width="14.08984375" customWidth="1"/>
    <col min="9" max="9" width="6" bestFit="1" customWidth="1"/>
    <col min="10" max="10" width="19.7265625" bestFit="1" customWidth="1"/>
    <col min="11" max="11" width="8" bestFit="1" customWidth="1"/>
    <col min="12" max="12" width="9.26953125" bestFit="1" customWidth="1"/>
    <col min="13" max="13" width="8.7265625" style="22" bestFit="1" customWidth="1"/>
  </cols>
  <sheetData>
    <row r="1" spans="1:15" x14ac:dyDescent="0.35">
      <c r="A1" s="1" t="s">
        <v>1476</v>
      </c>
      <c r="B1" s="2"/>
      <c r="C1" s="2"/>
      <c r="D1" s="2"/>
      <c r="E1" s="2"/>
      <c r="F1" s="2"/>
      <c r="G1" s="2"/>
      <c r="H1" s="2"/>
      <c r="I1" s="2"/>
      <c r="J1" s="2"/>
      <c r="K1" s="2"/>
      <c r="L1" s="2"/>
      <c r="M1" s="16"/>
    </row>
    <row r="2" spans="1:15" ht="18.5" x14ac:dyDescent="0.35">
      <c r="A2" s="3"/>
      <c r="B2" s="2"/>
      <c r="C2" s="2"/>
      <c r="D2" s="2"/>
      <c r="E2" s="2"/>
      <c r="F2" s="2"/>
      <c r="G2" s="2"/>
      <c r="H2" s="2"/>
      <c r="I2" s="2"/>
      <c r="J2" s="2"/>
      <c r="K2" s="2"/>
      <c r="L2" s="2"/>
      <c r="M2" s="16"/>
    </row>
    <row r="3" spans="1:15" x14ac:dyDescent="0.35">
      <c r="A3" s="4" t="s">
        <v>0</v>
      </c>
      <c r="B3" s="4" t="s">
        <v>1</v>
      </c>
      <c r="C3" s="4" t="s">
        <v>2</v>
      </c>
      <c r="D3" s="11" t="s">
        <v>3</v>
      </c>
      <c r="E3" s="4" t="s">
        <v>4</v>
      </c>
      <c r="F3" s="4" t="s">
        <v>5</v>
      </c>
      <c r="G3" s="4" t="s">
        <v>6</v>
      </c>
      <c r="H3" s="4" t="s">
        <v>7</v>
      </c>
      <c r="I3" s="4" t="s">
        <v>8</v>
      </c>
      <c r="J3" s="4" t="s">
        <v>9</v>
      </c>
      <c r="K3" s="4" t="s">
        <v>10</v>
      </c>
      <c r="L3" s="4" t="s">
        <v>1477</v>
      </c>
      <c r="M3" s="17" t="s">
        <v>11</v>
      </c>
    </row>
    <row r="4" spans="1:15" x14ac:dyDescent="0.35">
      <c r="A4" s="5" t="s">
        <v>12</v>
      </c>
      <c r="B4" s="5" t="s">
        <v>13</v>
      </c>
      <c r="C4" s="5" t="s">
        <v>14</v>
      </c>
      <c r="D4" s="12" t="s">
        <v>15</v>
      </c>
      <c r="E4" s="37"/>
      <c r="F4" s="37"/>
      <c r="G4" s="37"/>
      <c r="H4" s="37"/>
      <c r="I4" s="37"/>
      <c r="J4" s="37"/>
      <c r="K4" s="38">
        <f>K26</f>
        <v>1</v>
      </c>
      <c r="L4" s="15">
        <f>L26</f>
        <v>0</v>
      </c>
      <c r="M4" s="15">
        <f>M26</f>
        <v>0</v>
      </c>
    </row>
    <row r="5" spans="1:15" x14ac:dyDescent="0.35">
      <c r="A5" s="6" t="s">
        <v>16</v>
      </c>
      <c r="B5" s="7" t="s">
        <v>17</v>
      </c>
      <c r="C5" s="7" t="s">
        <v>2</v>
      </c>
      <c r="D5" s="10" t="s">
        <v>18</v>
      </c>
      <c r="E5" s="19"/>
      <c r="F5" s="19"/>
      <c r="G5" s="19"/>
      <c r="H5" s="19"/>
      <c r="I5" s="19"/>
      <c r="J5" s="19"/>
      <c r="K5" s="18">
        <f>K9</f>
        <v>4.42</v>
      </c>
      <c r="L5" s="18">
        <f>L9</f>
        <v>0</v>
      </c>
      <c r="M5" s="18">
        <f>M9</f>
        <v>0</v>
      </c>
    </row>
    <row r="6" spans="1:15" ht="31.5" x14ac:dyDescent="0.35">
      <c r="A6" s="8"/>
      <c r="B6" s="8"/>
      <c r="C6" s="8"/>
      <c r="D6" s="10" t="s">
        <v>19</v>
      </c>
      <c r="E6" s="19"/>
      <c r="F6" s="19"/>
      <c r="G6" s="19"/>
      <c r="H6" s="19"/>
      <c r="I6" s="19"/>
      <c r="J6" s="19"/>
      <c r="K6" s="19"/>
      <c r="L6" s="19"/>
      <c r="M6" s="19"/>
    </row>
    <row r="7" spans="1:15" x14ac:dyDescent="0.35">
      <c r="A7" s="8"/>
      <c r="B7" s="8"/>
      <c r="C7" s="8"/>
      <c r="D7" s="13"/>
      <c r="E7" s="39" t="s">
        <v>20</v>
      </c>
      <c r="F7" s="40"/>
      <c r="G7" s="18"/>
      <c r="H7" s="18"/>
      <c r="I7" s="18"/>
      <c r="J7" s="18">
        <f>OR(F7&lt;&gt;0,G7&lt;&gt;0,H7&lt;&gt;0,I7&lt;&gt;0)*(F7 + (F7 = 0))*(G7 + (G7 = 0))*(H7 + (H7 = 0))*(I7 + (I7 = 0))</f>
        <v>0</v>
      </c>
      <c r="K7" s="19"/>
      <c r="L7" s="19"/>
      <c r="M7" s="19"/>
    </row>
    <row r="8" spans="1:15" x14ac:dyDescent="0.35">
      <c r="A8" s="8"/>
      <c r="B8" s="8"/>
      <c r="C8" s="8"/>
      <c r="D8" s="13"/>
      <c r="E8" s="39" t="s">
        <v>21</v>
      </c>
      <c r="F8" s="40">
        <v>1</v>
      </c>
      <c r="G8" s="18">
        <v>1.7</v>
      </c>
      <c r="H8" s="18">
        <v>0</v>
      </c>
      <c r="I8" s="18">
        <v>2.6</v>
      </c>
      <c r="J8" s="18">
        <f>OR(F8&lt;&gt;0,G8&lt;&gt;0,H8&lt;&gt;0,I8&lt;&gt;0)*(F8 + (F8 = 0))*(G8 + (G8 = 0))*(H8 + (H8 = 0))*(I8 + (I8 = 0))</f>
        <v>4.42</v>
      </c>
      <c r="K8" s="19"/>
      <c r="L8" s="19"/>
      <c r="M8" s="19"/>
    </row>
    <row r="9" spans="1:15" x14ac:dyDescent="0.35">
      <c r="A9" s="8"/>
      <c r="B9" s="8"/>
      <c r="C9" s="8"/>
      <c r="D9" s="13"/>
      <c r="E9" s="19"/>
      <c r="F9" s="19"/>
      <c r="G9" s="19"/>
      <c r="H9" s="19"/>
      <c r="I9" s="19"/>
      <c r="J9" s="41" t="s">
        <v>22</v>
      </c>
      <c r="K9" s="20">
        <f>SUM(J7:J8)*1</f>
        <v>4.42</v>
      </c>
      <c r="L9" s="44"/>
      <c r="M9" s="20">
        <f>ROUND(K9*L9,2)</f>
        <v>0</v>
      </c>
      <c r="N9" s="56" t="str">
        <f t="shared" ref="N9" si="0">IF(L9&lt;=0,"INDICAR PRECIO","PRECIO INDICADO")</f>
        <v>INDICAR PRECIO</v>
      </c>
      <c r="O9" s="56"/>
    </row>
    <row r="10" spans="1:15" ht="1" customHeight="1" x14ac:dyDescent="0.35">
      <c r="A10" s="9"/>
      <c r="B10" s="9"/>
      <c r="C10" s="9"/>
      <c r="D10" s="14"/>
      <c r="E10" s="21"/>
      <c r="F10" s="21"/>
      <c r="G10" s="21"/>
      <c r="H10" s="21"/>
      <c r="I10" s="21"/>
      <c r="J10" s="21"/>
      <c r="K10" s="21"/>
      <c r="L10" s="21"/>
      <c r="M10" s="21"/>
    </row>
    <row r="11" spans="1:15" x14ac:dyDescent="0.35">
      <c r="A11" s="6" t="s">
        <v>23</v>
      </c>
      <c r="B11" s="7" t="s">
        <v>17</v>
      </c>
      <c r="C11" s="7" t="s">
        <v>24</v>
      </c>
      <c r="D11" s="10" t="s">
        <v>25</v>
      </c>
      <c r="E11" s="19"/>
      <c r="F11" s="19"/>
      <c r="G11" s="19"/>
      <c r="H11" s="19"/>
      <c r="I11" s="19"/>
      <c r="J11" s="19"/>
      <c r="K11" s="18">
        <f>K24</f>
        <v>47.19</v>
      </c>
      <c r="L11" s="18">
        <f>L24</f>
        <v>0</v>
      </c>
      <c r="M11" s="18">
        <f>M24</f>
        <v>0</v>
      </c>
    </row>
    <row r="12" spans="1:15" ht="31.5" x14ac:dyDescent="0.35">
      <c r="A12" s="8"/>
      <c r="B12" s="8"/>
      <c r="C12" s="8"/>
      <c r="D12" s="10" t="s">
        <v>26</v>
      </c>
      <c r="E12" s="19"/>
      <c r="F12" s="19"/>
      <c r="G12" s="19"/>
      <c r="H12" s="19"/>
      <c r="I12" s="19"/>
      <c r="J12" s="19"/>
      <c r="K12" s="19"/>
      <c r="L12" s="19"/>
      <c r="M12" s="19"/>
    </row>
    <row r="13" spans="1:15" x14ac:dyDescent="0.35">
      <c r="A13" s="8"/>
      <c r="B13" s="8"/>
      <c r="C13" s="8"/>
      <c r="D13" s="13"/>
      <c r="E13" s="39" t="s">
        <v>20</v>
      </c>
      <c r="F13" s="40"/>
      <c r="G13" s="18"/>
      <c r="H13" s="18"/>
      <c r="I13" s="18"/>
      <c r="J13" s="18">
        <f t="shared" ref="J13:J23" si="1">OR(F13&lt;&gt;0,G13&lt;&gt;0,H13&lt;&gt;0,I13&lt;&gt;0)*(F13 + (F13 = 0))*(G13 + (G13 = 0))*(H13 + (H13 = 0))*(I13 + (I13 = 0))</f>
        <v>0</v>
      </c>
      <c r="K13" s="19"/>
      <c r="L13" s="19"/>
      <c r="M13" s="19"/>
    </row>
    <row r="14" spans="1:15" x14ac:dyDescent="0.35">
      <c r="A14" s="8"/>
      <c r="B14" s="8"/>
      <c r="C14" s="8"/>
      <c r="D14" s="13"/>
      <c r="E14" s="39" t="s">
        <v>27</v>
      </c>
      <c r="F14" s="40"/>
      <c r="G14" s="18"/>
      <c r="H14" s="18"/>
      <c r="I14" s="18"/>
      <c r="J14" s="18">
        <f t="shared" si="1"/>
        <v>0</v>
      </c>
      <c r="K14" s="19"/>
      <c r="L14" s="19"/>
      <c r="M14" s="19"/>
    </row>
    <row r="15" spans="1:15" x14ac:dyDescent="0.35">
      <c r="A15" s="8"/>
      <c r="B15" s="8"/>
      <c r="C15" s="8"/>
      <c r="D15" s="13"/>
      <c r="E15" s="39" t="s">
        <v>28</v>
      </c>
      <c r="F15" s="40">
        <v>1</v>
      </c>
      <c r="G15" s="18">
        <v>2</v>
      </c>
      <c r="H15" s="18">
        <v>0</v>
      </c>
      <c r="I15" s="18">
        <v>2.6</v>
      </c>
      <c r="J15" s="18">
        <f t="shared" si="1"/>
        <v>5.2</v>
      </c>
      <c r="K15" s="19"/>
      <c r="L15" s="19"/>
      <c r="M15" s="19"/>
    </row>
    <row r="16" spans="1:15" x14ac:dyDescent="0.35">
      <c r="A16" s="8"/>
      <c r="B16" s="8"/>
      <c r="C16" s="8"/>
      <c r="D16" s="13"/>
      <c r="E16" s="39" t="s">
        <v>29</v>
      </c>
      <c r="F16" s="40">
        <v>1</v>
      </c>
      <c r="G16" s="18">
        <v>1.7</v>
      </c>
      <c r="H16" s="18">
        <v>0</v>
      </c>
      <c r="I16" s="18">
        <v>2.6</v>
      </c>
      <c r="J16" s="18">
        <f t="shared" si="1"/>
        <v>4.42</v>
      </c>
      <c r="K16" s="19"/>
      <c r="L16" s="19"/>
      <c r="M16" s="19"/>
    </row>
    <row r="17" spans="1:15" x14ac:dyDescent="0.35">
      <c r="A17" s="8"/>
      <c r="B17" s="8"/>
      <c r="C17" s="8"/>
      <c r="D17" s="13"/>
      <c r="E17" s="39" t="s">
        <v>30</v>
      </c>
      <c r="F17" s="40">
        <v>1</v>
      </c>
      <c r="G17" s="18">
        <v>2</v>
      </c>
      <c r="H17" s="18">
        <v>0</v>
      </c>
      <c r="I17" s="18">
        <v>2.6</v>
      </c>
      <c r="J17" s="18">
        <f t="shared" si="1"/>
        <v>5.2</v>
      </c>
      <c r="K17" s="19"/>
      <c r="L17" s="19"/>
      <c r="M17" s="19"/>
    </row>
    <row r="18" spans="1:15" x14ac:dyDescent="0.35">
      <c r="A18" s="8"/>
      <c r="B18" s="8"/>
      <c r="C18" s="8"/>
      <c r="D18" s="13"/>
      <c r="E18" s="39" t="s">
        <v>31</v>
      </c>
      <c r="F18" s="40">
        <v>3</v>
      </c>
      <c r="G18" s="18">
        <v>1.7</v>
      </c>
      <c r="H18" s="18">
        <v>0</v>
      </c>
      <c r="I18" s="18">
        <v>2.6</v>
      </c>
      <c r="J18" s="18">
        <f t="shared" si="1"/>
        <v>13.26</v>
      </c>
      <c r="K18" s="19"/>
      <c r="L18" s="19"/>
      <c r="M18" s="19"/>
    </row>
    <row r="19" spans="1:15" x14ac:dyDescent="0.35">
      <c r="A19" s="8"/>
      <c r="B19" s="8"/>
      <c r="C19" s="8"/>
      <c r="D19" s="13"/>
      <c r="E19" s="39" t="s">
        <v>32</v>
      </c>
      <c r="F19" s="40"/>
      <c r="G19" s="18"/>
      <c r="H19" s="18"/>
      <c r="I19" s="18"/>
      <c r="J19" s="18">
        <f t="shared" si="1"/>
        <v>0</v>
      </c>
      <c r="K19" s="19"/>
      <c r="L19" s="19"/>
      <c r="M19" s="19"/>
    </row>
    <row r="20" spans="1:15" x14ac:dyDescent="0.35">
      <c r="A20" s="8"/>
      <c r="B20" s="8"/>
      <c r="C20" s="8"/>
      <c r="D20" s="13"/>
      <c r="E20" s="39" t="s">
        <v>33</v>
      </c>
      <c r="F20" s="40"/>
      <c r="G20" s="18"/>
      <c r="H20" s="18"/>
      <c r="I20" s="18"/>
      <c r="J20" s="18">
        <f t="shared" si="1"/>
        <v>0</v>
      </c>
      <c r="K20" s="19"/>
      <c r="L20" s="19"/>
      <c r="M20" s="19"/>
    </row>
    <row r="21" spans="1:15" x14ac:dyDescent="0.35">
      <c r="A21" s="8"/>
      <c r="B21" s="8"/>
      <c r="C21" s="8"/>
      <c r="D21" s="13"/>
      <c r="E21" s="39" t="s">
        <v>34</v>
      </c>
      <c r="F21" s="40">
        <v>2</v>
      </c>
      <c r="G21" s="18">
        <v>1.7</v>
      </c>
      <c r="H21" s="18">
        <v>0</v>
      </c>
      <c r="I21" s="18">
        <v>2.1</v>
      </c>
      <c r="J21" s="18">
        <f t="shared" si="1"/>
        <v>7.14</v>
      </c>
      <c r="K21" s="19"/>
      <c r="L21" s="19"/>
      <c r="M21" s="19"/>
    </row>
    <row r="22" spans="1:15" x14ac:dyDescent="0.35">
      <c r="A22" s="8"/>
      <c r="B22" s="8"/>
      <c r="C22" s="8"/>
      <c r="D22" s="13"/>
      <c r="E22" s="39" t="s">
        <v>35</v>
      </c>
      <c r="F22" s="40">
        <v>2</v>
      </c>
      <c r="G22" s="18">
        <v>2</v>
      </c>
      <c r="H22" s="18">
        <v>0</v>
      </c>
      <c r="I22" s="18">
        <v>2.1</v>
      </c>
      <c r="J22" s="18">
        <f t="shared" si="1"/>
        <v>8.4</v>
      </c>
      <c r="K22" s="19"/>
      <c r="L22" s="19"/>
      <c r="M22" s="19"/>
    </row>
    <row r="23" spans="1:15" x14ac:dyDescent="0.35">
      <c r="A23" s="8"/>
      <c r="B23" s="8"/>
      <c r="C23" s="8"/>
      <c r="D23" s="13"/>
      <c r="E23" s="39" t="s">
        <v>36</v>
      </c>
      <c r="F23" s="40">
        <v>1</v>
      </c>
      <c r="G23" s="18">
        <v>1.7</v>
      </c>
      <c r="H23" s="18">
        <v>0</v>
      </c>
      <c r="I23" s="18">
        <v>2.1</v>
      </c>
      <c r="J23" s="18">
        <f t="shared" si="1"/>
        <v>3.57</v>
      </c>
      <c r="K23" s="19"/>
      <c r="L23" s="19"/>
      <c r="M23" s="19"/>
    </row>
    <row r="24" spans="1:15" x14ac:dyDescent="0.35">
      <c r="A24" s="8"/>
      <c r="B24" s="8"/>
      <c r="C24" s="8"/>
      <c r="D24" s="13"/>
      <c r="E24" s="19"/>
      <c r="F24" s="19"/>
      <c r="G24" s="19"/>
      <c r="H24" s="19"/>
      <c r="I24" s="19"/>
      <c r="J24" s="41" t="s">
        <v>37</v>
      </c>
      <c r="K24" s="20">
        <f>SUM(J13:J23)*1</f>
        <v>47.19</v>
      </c>
      <c r="L24" s="44"/>
      <c r="M24" s="20">
        <f>ROUND(K24*L24,2)</f>
        <v>0</v>
      </c>
      <c r="N24" s="56" t="str">
        <f t="shared" ref="N24" si="2">IF(L24&lt;=0,"INDICAR PRECIO","PRECIO INDICADO")</f>
        <v>INDICAR PRECIO</v>
      </c>
      <c r="O24" s="56"/>
    </row>
    <row r="25" spans="1:15" ht="1" customHeight="1" x14ac:dyDescent="0.35">
      <c r="A25" s="9"/>
      <c r="B25" s="9"/>
      <c r="C25" s="9"/>
      <c r="D25" s="14"/>
      <c r="E25" s="21"/>
      <c r="F25" s="21"/>
      <c r="G25" s="21"/>
      <c r="H25" s="21"/>
      <c r="I25" s="21"/>
      <c r="J25" s="21"/>
      <c r="K25" s="21"/>
      <c r="L25" s="21"/>
      <c r="M25" s="21"/>
    </row>
    <row r="26" spans="1:15" x14ac:dyDescent="0.35">
      <c r="A26" s="8"/>
      <c r="B26" s="8"/>
      <c r="C26" s="8"/>
      <c r="D26" s="13"/>
      <c r="E26" s="19"/>
      <c r="F26" s="19"/>
      <c r="G26" s="19"/>
      <c r="H26" s="19"/>
      <c r="I26" s="19"/>
      <c r="J26" s="41" t="s">
        <v>38</v>
      </c>
      <c r="K26" s="42">
        <v>1</v>
      </c>
      <c r="L26" s="20">
        <f>M5+M11</f>
        <v>0</v>
      </c>
      <c r="M26" s="20">
        <f>ROUND(K26*L26,2)</f>
        <v>0</v>
      </c>
    </row>
    <row r="27" spans="1:15" ht="1" customHeight="1" x14ac:dyDescent="0.35">
      <c r="A27" s="9"/>
      <c r="B27" s="9"/>
      <c r="C27" s="9"/>
      <c r="D27" s="14"/>
      <c r="E27" s="21"/>
      <c r="F27" s="21"/>
      <c r="G27" s="21"/>
      <c r="H27" s="21"/>
      <c r="I27" s="21"/>
      <c r="J27" s="21"/>
      <c r="K27" s="21"/>
      <c r="L27" s="21"/>
      <c r="M27" s="21"/>
    </row>
    <row r="28" spans="1:15" x14ac:dyDescent="0.35">
      <c r="A28" s="5" t="s">
        <v>39</v>
      </c>
      <c r="B28" s="5" t="s">
        <v>13</v>
      </c>
      <c r="C28" s="5" t="s">
        <v>14</v>
      </c>
      <c r="D28" s="12" t="s">
        <v>40</v>
      </c>
      <c r="E28" s="37"/>
      <c r="F28" s="37"/>
      <c r="G28" s="37"/>
      <c r="H28" s="37"/>
      <c r="I28" s="37"/>
      <c r="J28" s="37"/>
      <c r="K28" s="38">
        <f>K183</f>
        <v>1</v>
      </c>
      <c r="L28" s="15">
        <f>L183</f>
        <v>0</v>
      </c>
      <c r="M28" s="15">
        <f>M183</f>
        <v>0</v>
      </c>
    </row>
    <row r="29" spans="1:15" x14ac:dyDescent="0.35">
      <c r="A29" s="6" t="s">
        <v>41</v>
      </c>
      <c r="B29" s="7" t="s">
        <v>17</v>
      </c>
      <c r="C29" s="7" t="s">
        <v>24</v>
      </c>
      <c r="D29" s="10" t="s">
        <v>42</v>
      </c>
      <c r="E29" s="19"/>
      <c r="F29" s="19"/>
      <c r="G29" s="19"/>
      <c r="H29" s="19"/>
      <c r="I29" s="19"/>
      <c r="J29" s="19"/>
      <c r="K29" s="18">
        <f>K37</f>
        <v>1.23</v>
      </c>
      <c r="L29" s="18">
        <f>L37</f>
        <v>0</v>
      </c>
      <c r="M29" s="18">
        <f>M37</f>
        <v>0</v>
      </c>
    </row>
    <row r="30" spans="1:15" ht="84" x14ac:dyDescent="0.35">
      <c r="A30" s="8"/>
      <c r="B30" s="8"/>
      <c r="C30" s="8"/>
      <c r="D30" s="10" t="s">
        <v>43</v>
      </c>
      <c r="E30" s="19"/>
      <c r="F30" s="19"/>
      <c r="G30" s="19"/>
      <c r="H30" s="19"/>
      <c r="I30" s="19"/>
      <c r="J30" s="19"/>
      <c r="K30" s="19"/>
      <c r="L30" s="19"/>
      <c r="M30" s="19"/>
    </row>
    <row r="31" spans="1:15" x14ac:dyDescent="0.35">
      <c r="A31" s="8"/>
      <c r="B31" s="8"/>
      <c r="C31" s="8"/>
      <c r="D31" s="13"/>
      <c r="E31" s="39" t="s">
        <v>44</v>
      </c>
      <c r="F31" s="40"/>
      <c r="G31" s="18"/>
      <c r="H31" s="18"/>
      <c r="I31" s="18"/>
      <c r="J31" s="18">
        <f t="shared" ref="J31:J36" si="3">OR(F31&lt;&gt;0,G31&lt;&gt;0,H31&lt;&gt;0,I31&lt;&gt;0)*(F31 + (F31 = 0))*(G31 + (G31 = 0))*(H31 + (H31 = 0))*(I31 + (I31 = 0))</f>
        <v>0</v>
      </c>
      <c r="K31" s="19"/>
      <c r="L31" s="19"/>
      <c r="M31" s="19"/>
    </row>
    <row r="32" spans="1:15" x14ac:dyDescent="0.35">
      <c r="A32" s="8"/>
      <c r="B32" s="8"/>
      <c r="C32" s="8"/>
      <c r="D32" s="13"/>
      <c r="E32" s="39" t="s">
        <v>45</v>
      </c>
      <c r="F32" s="40"/>
      <c r="G32" s="18"/>
      <c r="H32" s="18"/>
      <c r="I32" s="18"/>
      <c r="J32" s="18">
        <f t="shared" si="3"/>
        <v>0</v>
      </c>
      <c r="K32" s="19"/>
      <c r="L32" s="19"/>
      <c r="M32" s="19"/>
    </row>
    <row r="33" spans="1:15" x14ac:dyDescent="0.35">
      <c r="A33" s="8"/>
      <c r="B33" s="8"/>
      <c r="C33" s="8"/>
      <c r="D33" s="13"/>
      <c r="E33" s="39" t="s">
        <v>14</v>
      </c>
      <c r="F33" s="40">
        <v>1</v>
      </c>
      <c r="G33" s="18">
        <v>1</v>
      </c>
      <c r="H33" s="18">
        <v>0</v>
      </c>
      <c r="I33" s="18">
        <v>0.3</v>
      </c>
      <c r="J33" s="18">
        <f t="shared" si="3"/>
        <v>0.3</v>
      </c>
      <c r="K33" s="19"/>
      <c r="L33" s="19"/>
      <c r="M33" s="19"/>
    </row>
    <row r="34" spans="1:15" x14ac:dyDescent="0.35">
      <c r="A34" s="8"/>
      <c r="B34" s="8"/>
      <c r="C34" s="8"/>
      <c r="D34" s="13"/>
      <c r="E34" s="39" t="s">
        <v>14</v>
      </c>
      <c r="F34" s="40">
        <v>1</v>
      </c>
      <c r="G34" s="18">
        <v>1.5</v>
      </c>
      <c r="H34" s="18">
        <v>0</v>
      </c>
      <c r="I34" s="18">
        <v>0.3</v>
      </c>
      <c r="J34" s="18">
        <f t="shared" si="3"/>
        <v>0.45</v>
      </c>
      <c r="K34" s="19"/>
      <c r="L34" s="19"/>
      <c r="M34" s="19"/>
    </row>
    <row r="35" spans="1:15" x14ac:dyDescent="0.35">
      <c r="A35" s="8"/>
      <c r="B35" s="8"/>
      <c r="C35" s="8"/>
      <c r="D35" s="13"/>
      <c r="E35" s="39" t="s">
        <v>46</v>
      </c>
      <c r="F35" s="40"/>
      <c r="G35" s="18"/>
      <c r="H35" s="18"/>
      <c r="I35" s="18"/>
      <c r="J35" s="18">
        <f t="shared" si="3"/>
        <v>0</v>
      </c>
      <c r="K35" s="19"/>
      <c r="L35" s="19"/>
      <c r="M35" s="19"/>
    </row>
    <row r="36" spans="1:15" x14ac:dyDescent="0.35">
      <c r="A36" s="8"/>
      <c r="B36" s="8"/>
      <c r="C36" s="8"/>
      <c r="D36" s="13"/>
      <c r="E36" s="39" t="s">
        <v>14</v>
      </c>
      <c r="F36" s="40">
        <v>1</v>
      </c>
      <c r="G36" s="18">
        <v>1.6</v>
      </c>
      <c r="H36" s="18">
        <v>0</v>
      </c>
      <c r="I36" s="18">
        <v>0.3</v>
      </c>
      <c r="J36" s="18">
        <f t="shared" si="3"/>
        <v>0.48</v>
      </c>
      <c r="K36" s="19"/>
      <c r="L36" s="19"/>
      <c r="M36" s="19"/>
    </row>
    <row r="37" spans="1:15" x14ac:dyDescent="0.35">
      <c r="A37" s="8"/>
      <c r="B37" s="8"/>
      <c r="C37" s="8"/>
      <c r="D37" s="13"/>
      <c r="E37" s="19"/>
      <c r="F37" s="19"/>
      <c r="G37" s="19"/>
      <c r="H37" s="19"/>
      <c r="I37" s="19"/>
      <c r="J37" s="41" t="s">
        <v>47</v>
      </c>
      <c r="K37" s="20">
        <f>SUM(J31:J36)</f>
        <v>1.23</v>
      </c>
      <c r="L37" s="44"/>
      <c r="M37" s="20">
        <f>ROUND(K37*L37,2)</f>
        <v>0</v>
      </c>
      <c r="N37" s="56" t="str">
        <f t="shared" ref="N37" si="4">IF(L37&lt;=0,"INDICAR PRECIO","PRECIO INDICADO")</f>
        <v>INDICAR PRECIO</v>
      </c>
      <c r="O37" s="56"/>
    </row>
    <row r="38" spans="1:15" ht="1" customHeight="1" x14ac:dyDescent="0.35">
      <c r="A38" s="9"/>
      <c r="B38" s="9"/>
      <c r="C38" s="9"/>
      <c r="D38" s="14"/>
      <c r="E38" s="21"/>
      <c r="F38" s="21"/>
      <c r="G38" s="21"/>
      <c r="H38" s="21"/>
      <c r="I38" s="21"/>
      <c r="J38" s="21"/>
      <c r="K38" s="21"/>
      <c r="L38" s="21"/>
      <c r="M38" s="21"/>
    </row>
    <row r="39" spans="1:15" x14ac:dyDescent="0.35">
      <c r="A39" s="6" t="s">
        <v>48</v>
      </c>
      <c r="B39" s="7" t="s">
        <v>17</v>
      </c>
      <c r="C39" s="7" t="s">
        <v>24</v>
      </c>
      <c r="D39" s="10" t="s">
        <v>49</v>
      </c>
      <c r="E39" s="19"/>
      <c r="F39" s="19"/>
      <c r="G39" s="19"/>
      <c r="H39" s="19"/>
      <c r="I39" s="19"/>
      <c r="J39" s="19"/>
      <c r="K39" s="18">
        <f>K47</f>
        <v>1.23</v>
      </c>
      <c r="L39" s="18">
        <f>L47</f>
        <v>0</v>
      </c>
      <c r="M39" s="18">
        <f>M47</f>
        <v>0</v>
      </c>
    </row>
    <row r="40" spans="1:15" ht="42" x14ac:dyDescent="0.35">
      <c r="A40" s="8"/>
      <c r="B40" s="8"/>
      <c r="C40" s="8"/>
      <c r="D40" s="10" t="s">
        <v>50</v>
      </c>
      <c r="E40" s="19"/>
      <c r="F40" s="19"/>
      <c r="G40" s="19"/>
      <c r="H40" s="19"/>
      <c r="I40" s="19"/>
      <c r="J40" s="19"/>
      <c r="K40" s="19"/>
      <c r="L40" s="19"/>
      <c r="M40" s="19"/>
    </row>
    <row r="41" spans="1:15" x14ac:dyDescent="0.35">
      <c r="A41" s="8"/>
      <c r="B41" s="8"/>
      <c r="C41" s="8"/>
      <c r="D41" s="13"/>
      <c r="E41" s="39" t="s">
        <v>51</v>
      </c>
      <c r="F41" s="40"/>
      <c r="G41" s="18"/>
      <c r="H41" s="18"/>
      <c r="I41" s="18"/>
      <c r="J41" s="18">
        <f t="shared" ref="J41:J46" si="5">OR(F41&lt;&gt;0,G41&lt;&gt;0,H41&lt;&gt;0,I41&lt;&gt;0)*(F41 + (F41 = 0))*(G41 + (G41 = 0))*(H41 + (H41 = 0))*(I41 + (I41 = 0))</f>
        <v>0</v>
      </c>
      <c r="K41" s="19"/>
      <c r="L41" s="19"/>
      <c r="M41" s="19"/>
    </row>
    <row r="42" spans="1:15" x14ac:dyDescent="0.35">
      <c r="A42" s="8"/>
      <c r="B42" s="8"/>
      <c r="C42" s="8"/>
      <c r="D42" s="13"/>
      <c r="E42" s="39" t="s">
        <v>45</v>
      </c>
      <c r="F42" s="40"/>
      <c r="G42" s="18"/>
      <c r="H42" s="18"/>
      <c r="I42" s="18"/>
      <c r="J42" s="18">
        <f t="shared" si="5"/>
        <v>0</v>
      </c>
      <c r="K42" s="19"/>
      <c r="L42" s="19"/>
      <c r="M42" s="19"/>
    </row>
    <row r="43" spans="1:15" x14ac:dyDescent="0.35">
      <c r="A43" s="8"/>
      <c r="B43" s="8"/>
      <c r="C43" s="8"/>
      <c r="D43" s="13"/>
      <c r="E43" s="39" t="s">
        <v>14</v>
      </c>
      <c r="F43" s="40">
        <v>1</v>
      </c>
      <c r="G43" s="18">
        <v>1</v>
      </c>
      <c r="H43" s="18">
        <v>0</v>
      </c>
      <c r="I43" s="18">
        <v>0.3</v>
      </c>
      <c r="J43" s="18">
        <f t="shared" si="5"/>
        <v>0.3</v>
      </c>
      <c r="K43" s="19"/>
      <c r="L43" s="19"/>
      <c r="M43" s="19"/>
    </row>
    <row r="44" spans="1:15" x14ac:dyDescent="0.35">
      <c r="A44" s="8"/>
      <c r="B44" s="8"/>
      <c r="C44" s="8"/>
      <c r="D44" s="13"/>
      <c r="E44" s="39" t="s">
        <v>14</v>
      </c>
      <c r="F44" s="40">
        <v>1</v>
      </c>
      <c r="G44" s="18">
        <v>1.5</v>
      </c>
      <c r="H44" s="18">
        <v>0</v>
      </c>
      <c r="I44" s="18">
        <v>0.3</v>
      </c>
      <c r="J44" s="18">
        <f t="shared" si="5"/>
        <v>0.45</v>
      </c>
      <c r="K44" s="19"/>
      <c r="L44" s="19"/>
      <c r="M44" s="19"/>
    </row>
    <row r="45" spans="1:15" x14ac:dyDescent="0.35">
      <c r="A45" s="8"/>
      <c r="B45" s="8"/>
      <c r="C45" s="8"/>
      <c r="D45" s="13"/>
      <c r="E45" s="39" t="s">
        <v>46</v>
      </c>
      <c r="F45" s="40"/>
      <c r="G45" s="18"/>
      <c r="H45" s="18"/>
      <c r="I45" s="18"/>
      <c r="J45" s="18">
        <f t="shared" si="5"/>
        <v>0</v>
      </c>
      <c r="K45" s="19"/>
      <c r="L45" s="19"/>
      <c r="M45" s="19"/>
    </row>
    <row r="46" spans="1:15" x14ac:dyDescent="0.35">
      <c r="A46" s="8"/>
      <c r="B46" s="8"/>
      <c r="C46" s="8"/>
      <c r="D46" s="13"/>
      <c r="E46" s="39" t="s">
        <v>14</v>
      </c>
      <c r="F46" s="40">
        <v>1</v>
      </c>
      <c r="G46" s="18">
        <v>1.6</v>
      </c>
      <c r="H46" s="18">
        <v>0</v>
      </c>
      <c r="I46" s="18">
        <v>0.3</v>
      </c>
      <c r="J46" s="18">
        <f t="shared" si="5"/>
        <v>0.48</v>
      </c>
      <c r="K46" s="19"/>
      <c r="L46" s="19"/>
      <c r="M46" s="19"/>
    </row>
    <row r="47" spans="1:15" x14ac:dyDescent="0.35">
      <c r="A47" s="8"/>
      <c r="B47" s="8"/>
      <c r="C47" s="8"/>
      <c r="D47" s="13"/>
      <c r="E47" s="19"/>
      <c r="F47" s="19"/>
      <c r="G47" s="19"/>
      <c r="H47" s="19"/>
      <c r="I47" s="19"/>
      <c r="J47" s="41" t="s">
        <v>52</v>
      </c>
      <c r="K47" s="20">
        <f>SUM(J41:J46)</f>
        <v>1.23</v>
      </c>
      <c r="L47" s="44"/>
      <c r="M47" s="20">
        <f>ROUND(K47*L47,2)</f>
        <v>0</v>
      </c>
      <c r="N47" s="56" t="str">
        <f t="shared" ref="N47" si="6">IF(L47&lt;=0,"INDICAR PRECIO","PRECIO INDICADO")</f>
        <v>INDICAR PRECIO</v>
      </c>
      <c r="O47" s="56"/>
    </row>
    <row r="48" spans="1:15" ht="1" customHeight="1" x14ac:dyDescent="0.35">
      <c r="A48" s="9"/>
      <c r="B48" s="9"/>
      <c r="C48" s="9"/>
      <c r="D48" s="14"/>
      <c r="E48" s="21"/>
      <c r="F48" s="21"/>
      <c r="G48" s="21"/>
      <c r="H48" s="21"/>
      <c r="I48" s="21"/>
      <c r="J48" s="21"/>
      <c r="K48" s="21"/>
      <c r="L48" s="21"/>
      <c r="M48" s="21"/>
    </row>
    <row r="49" spans="1:15" x14ac:dyDescent="0.35">
      <c r="A49" s="6" t="s">
        <v>53</v>
      </c>
      <c r="B49" s="7" t="s">
        <v>17</v>
      </c>
      <c r="C49" s="7" t="s">
        <v>2</v>
      </c>
      <c r="D49" s="10" t="s">
        <v>54</v>
      </c>
      <c r="E49" s="19"/>
      <c r="F49" s="19"/>
      <c r="G49" s="19"/>
      <c r="H49" s="19"/>
      <c r="I49" s="19"/>
      <c r="J49" s="19"/>
      <c r="K49" s="18">
        <f>K57</f>
        <v>5</v>
      </c>
      <c r="L49" s="18">
        <f>L57</f>
        <v>0</v>
      </c>
      <c r="M49" s="18">
        <f>M57</f>
        <v>0</v>
      </c>
    </row>
    <row r="50" spans="1:15" ht="84" x14ac:dyDescent="0.35">
      <c r="A50" s="8"/>
      <c r="B50" s="8"/>
      <c r="C50" s="8"/>
      <c r="D50" s="10" t="s">
        <v>55</v>
      </c>
      <c r="E50" s="19"/>
      <c r="F50" s="19"/>
      <c r="G50" s="19"/>
      <c r="H50" s="19"/>
      <c r="I50" s="19"/>
      <c r="J50" s="19"/>
      <c r="K50" s="19"/>
      <c r="L50" s="19"/>
      <c r="M50" s="19"/>
    </row>
    <row r="51" spans="1:15" x14ac:dyDescent="0.35">
      <c r="A51" s="8"/>
      <c r="B51" s="8"/>
      <c r="C51" s="8"/>
      <c r="D51" s="13"/>
      <c r="E51" s="39" t="s">
        <v>56</v>
      </c>
      <c r="F51" s="40"/>
      <c r="G51" s="18"/>
      <c r="H51" s="18"/>
      <c r="I51" s="18"/>
      <c r="J51" s="18">
        <f t="shared" ref="J51:J56" si="7">OR(F51&lt;&gt;0,G51&lt;&gt;0,H51&lt;&gt;0,I51&lt;&gt;0)*(F51 + (F51 = 0))*(G51 + (G51 = 0))*(H51 + (H51 = 0))*(I51 + (I51 = 0))</f>
        <v>0</v>
      </c>
      <c r="K51" s="19"/>
      <c r="L51" s="19"/>
      <c r="M51" s="19"/>
    </row>
    <row r="52" spans="1:15" x14ac:dyDescent="0.35">
      <c r="A52" s="8"/>
      <c r="B52" s="8"/>
      <c r="C52" s="8"/>
      <c r="D52" s="13"/>
      <c r="E52" s="39" t="s">
        <v>45</v>
      </c>
      <c r="F52" s="40"/>
      <c r="G52" s="18"/>
      <c r="H52" s="18"/>
      <c r="I52" s="18"/>
      <c r="J52" s="18">
        <f t="shared" si="7"/>
        <v>0</v>
      </c>
      <c r="K52" s="19"/>
      <c r="L52" s="19"/>
      <c r="M52" s="19"/>
    </row>
    <row r="53" spans="1:15" x14ac:dyDescent="0.35">
      <c r="A53" s="8"/>
      <c r="B53" s="8"/>
      <c r="C53" s="8"/>
      <c r="D53" s="13"/>
      <c r="E53" s="39" t="s">
        <v>14</v>
      </c>
      <c r="F53" s="40">
        <v>1</v>
      </c>
      <c r="G53" s="18">
        <v>0</v>
      </c>
      <c r="H53" s="18">
        <v>0</v>
      </c>
      <c r="I53" s="18">
        <v>0</v>
      </c>
      <c r="J53" s="18">
        <f t="shared" si="7"/>
        <v>1</v>
      </c>
      <c r="K53" s="19"/>
      <c r="L53" s="19"/>
      <c r="M53" s="19"/>
    </row>
    <row r="54" spans="1:15" x14ac:dyDescent="0.35">
      <c r="A54" s="8"/>
      <c r="B54" s="8"/>
      <c r="C54" s="8"/>
      <c r="D54" s="13"/>
      <c r="E54" s="39" t="s">
        <v>14</v>
      </c>
      <c r="F54" s="40">
        <v>2</v>
      </c>
      <c r="G54" s="18">
        <v>0</v>
      </c>
      <c r="H54" s="18">
        <v>0</v>
      </c>
      <c r="I54" s="18">
        <v>0</v>
      </c>
      <c r="J54" s="18">
        <f t="shared" si="7"/>
        <v>2</v>
      </c>
      <c r="K54" s="19"/>
      <c r="L54" s="19"/>
      <c r="M54" s="19"/>
    </row>
    <row r="55" spans="1:15" x14ac:dyDescent="0.35">
      <c r="A55" s="8"/>
      <c r="B55" s="8"/>
      <c r="C55" s="8"/>
      <c r="D55" s="13"/>
      <c r="E55" s="39" t="s">
        <v>46</v>
      </c>
      <c r="F55" s="40"/>
      <c r="G55" s="18"/>
      <c r="H55" s="18"/>
      <c r="I55" s="18"/>
      <c r="J55" s="18">
        <f t="shared" si="7"/>
        <v>0</v>
      </c>
      <c r="K55" s="19"/>
      <c r="L55" s="19"/>
      <c r="M55" s="19"/>
    </row>
    <row r="56" spans="1:15" x14ac:dyDescent="0.35">
      <c r="A56" s="8"/>
      <c r="B56" s="8"/>
      <c r="C56" s="8"/>
      <c r="D56" s="13"/>
      <c r="E56" s="39" t="s">
        <v>14</v>
      </c>
      <c r="F56" s="40">
        <v>2</v>
      </c>
      <c r="G56" s="18">
        <v>0</v>
      </c>
      <c r="H56" s="18">
        <v>0</v>
      </c>
      <c r="I56" s="18">
        <v>0</v>
      </c>
      <c r="J56" s="18">
        <f t="shared" si="7"/>
        <v>2</v>
      </c>
      <c r="K56" s="19"/>
      <c r="L56" s="19"/>
      <c r="M56" s="19"/>
    </row>
    <row r="57" spans="1:15" x14ac:dyDescent="0.35">
      <c r="A57" s="8"/>
      <c r="B57" s="8"/>
      <c r="C57" s="8"/>
      <c r="D57" s="13"/>
      <c r="E57" s="19"/>
      <c r="F57" s="19"/>
      <c r="G57" s="19"/>
      <c r="H57" s="19"/>
      <c r="I57" s="19"/>
      <c r="J57" s="41" t="s">
        <v>57</v>
      </c>
      <c r="K57" s="20">
        <f>SUM(J51:J56)</f>
        <v>5</v>
      </c>
      <c r="L57" s="44"/>
      <c r="M57" s="20">
        <f>ROUND(K57*L57,2)</f>
        <v>0</v>
      </c>
      <c r="N57" s="56" t="str">
        <f t="shared" ref="N57" si="8">IF(L57&lt;=0,"INDICAR PRECIO","PRECIO INDICADO")</f>
        <v>INDICAR PRECIO</v>
      </c>
      <c r="O57" s="56"/>
    </row>
    <row r="58" spans="1:15" ht="1" customHeight="1" x14ac:dyDescent="0.35">
      <c r="A58" s="9"/>
      <c r="B58" s="9"/>
      <c r="C58" s="9"/>
      <c r="D58" s="14"/>
      <c r="E58" s="21"/>
      <c r="F58" s="21"/>
      <c r="G58" s="21"/>
      <c r="H58" s="21"/>
      <c r="I58" s="21"/>
      <c r="J58" s="21"/>
      <c r="K58" s="21"/>
      <c r="L58" s="21"/>
      <c r="M58" s="21"/>
    </row>
    <row r="59" spans="1:15" x14ac:dyDescent="0.35">
      <c r="A59" s="6" t="s">
        <v>58</v>
      </c>
      <c r="B59" s="7" t="s">
        <v>17</v>
      </c>
      <c r="C59" s="7" t="s">
        <v>2</v>
      </c>
      <c r="D59" s="10" t="s">
        <v>59</v>
      </c>
      <c r="E59" s="19"/>
      <c r="F59" s="19"/>
      <c r="G59" s="19"/>
      <c r="H59" s="19"/>
      <c r="I59" s="19"/>
      <c r="J59" s="19"/>
      <c r="K59" s="18">
        <f>K65</f>
        <v>32</v>
      </c>
      <c r="L59" s="18">
        <f>L65</f>
        <v>0</v>
      </c>
      <c r="M59" s="18">
        <f>M65</f>
        <v>0</v>
      </c>
    </row>
    <row r="60" spans="1:15" ht="115.5" x14ac:dyDescent="0.35">
      <c r="A60" s="8"/>
      <c r="B60" s="8"/>
      <c r="C60" s="8"/>
      <c r="D60" s="10" t="s">
        <v>60</v>
      </c>
      <c r="E60" s="19"/>
      <c r="F60" s="19"/>
      <c r="G60" s="19"/>
      <c r="H60" s="19"/>
      <c r="I60" s="19"/>
      <c r="J60" s="19"/>
      <c r="K60" s="19"/>
      <c r="L60" s="19"/>
      <c r="M60" s="19"/>
    </row>
    <row r="61" spans="1:15" x14ac:dyDescent="0.35">
      <c r="A61" s="8"/>
      <c r="B61" s="8"/>
      <c r="C61" s="8"/>
      <c r="D61" s="13"/>
      <c r="E61" s="39" t="s">
        <v>61</v>
      </c>
      <c r="F61" s="40"/>
      <c r="G61" s="18"/>
      <c r="H61" s="18"/>
      <c r="I61" s="18"/>
      <c r="J61" s="18">
        <f>OR(F61&lt;&gt;0,G61&lt;&gt;0,H61&lt;&gt;0,I61&lt;&gt;0)*(F61 + (F61 = 0))*(G61 + (G61 = 0))*(H61 + (H61 = 0))*(I61 + (I61 = 0))</f>
        <v>0</v>
      </c>
      <c r="K61" s="19"/>
      <c r="L61" s="19"/>
      <c r="M61" s="19"/>
    </row>
    <row r="62" spans="1:15" x14ac:dyDescent="0.35">
      <c r="A62" s="8"/>
      <c r="B62" s="8"/>
      <c r="C62" s="8"/>
      <c r="D62" s="13"/>
      <c r="E62" s="39" t="s">
        <v>62</v>
      </c>
      <c r="F62" s="40">
        <v>10</v>
      </c>
      <c r="G62" s="18">
        <v>3</v>
      </c>
      <c r="H62" s="18">
        <v>0</v>
      </c>
      <c r="I62" s="18">
        <v>0</v>
      </c>
      <c r="J62" s="18">
        <f>OR(F62&lt;&gt;0,G62&lt;&gt;0,H62&lt;&gt;0,I62&lt;&gt;0)*(F62 + (F62 = 0))*(G62 + (G62 = 0))*(H62 + (H62 = 0))*(I62 + (I62 = 0))</f>
        <v>30</v>
      </c>
      <c r="K62" s="19"/>
      <c r="L62" s="19"/>
      <c r="M62" s="19"/>
    </row>
    <row r="63" spans="1:15" x14ac:dyDescent="0.35">
      <c r="A63" s="8"/>
      <c r="B63" s="8"/>
      <c r="C63" s="8"/>
      <c r="D63" s="13"/>
      <c r="E63" s="39" t="s">
        <v>63</v>
      </c>
      <c r="F63" s="40"/>
      <c r="G63" s="18"/>
      <c r="H63" s="18"/>
      <c r="I63" s="18"/>
      <c r="J63" s="18">
        <f>OR(F63&lt;&gt;0,G63&lt;&gt;0,H63&lt;&gt;0,I63&lt;&gt;0)*(F63 + (F63 = 0))*(G63 + (G63 = 0))*(H63 + (H63 = 0))*(I63 + (I63 = 0))</f>
        <v>0</v>
      </c>
      <c r="K63" s="19"/>
      <c r="L63" s="19"/>
      <c r="M63" s="19"/>
    </row>
    <row r="64" spans="1:15" x14ac:dyDescent="0.35">
      <c r="A64" s="8"/>
      <c r="B64" s="8"/>
      <c r="C64" s="8"/>
      <c r="D64" s="13"/>
      <c r="E64" s="39" t="s">
        <v>64</v>
      </c>
      <c r="F64" s="40">
        <v>2</v>
      </c>
      <c r="G64" s="18">
        <v>0</v>
      </c>
      <c r="H64" s="18">
        <v>0</v>
      </c>
      <c r="I64" s="18">
        <v>0</v>
      </c>
      <c r="J64" s="18">
        <f>OR(F64&lt;&gt;0,G64&lt;&gt;0,H64&lt;&gt;0,I64&lt;&gt;0)*(F64 + (F64 = 0))*(G64 + (G64 = 0))*(H64 + (H64 = 0))*(I64 + (I64 = 0))</f>
        <v>2</v>
      </c>
      <c r="K64" s="19"/>
      <c r="L64" s="19"/>
      <c r="M64" s="19"/>
    </row>
    <row r="65" spans="1:15" x14ac:dyDescent="0.35">
      <c r="A65" s="8"/>
      <c r="B65" s="8"/>
      <c r="C65" s="8"/>
      <c r="D65" s="13"/>
      <c r="E65" s="19"/>
      <c r="F65" s="19"/>
      <c r="G65" s="19"/>
      <c r="H65" s="19"/>
      <c r="I65" s="19"/>
      <c r="J65" s="41" t="s">
        <v>65</v>
      </c>
      <c r="K65" s="20">
        <f>SUM(J61:J64)</f>
        <v>32</v>
      </c>
      <c r="L65" s="44"/>
      <c r="M65" s="20">
        <f>ROUND(K65*L65,2)</f>
        <v>0</v>
      </c>
      <c r="N65" s="56" t="str">
        <f t="shared" ref="N65" si="9">IF(L65&lt;=0,"INDICAR PRECIO","PRECIO INDICADO")</f>
        <v>INDICAR PRECIO</v>
      </c>
      <c r="O65" s="56"/>
    </row>
    <row r="66" spans="1:15" ht="1" customHeight="1" x14ac:dyDescent="0.35">
      <c r="A66" s="9"/>
      <c r="B66" s="9"/>
      <c r="C66" s="9"/>
      <c r="D66" s="14"/>
      <c r="E66" s="21"/>
      <c r="F66" s="21"/>
      <c r="G66" s="21"/>
      <c r="H66" s="21"/>
      <c r="I66" s="21"/>
      <c r="J66" s="21"/>
      <c r="K66" s="21"/>
      <c r="L66" s="21"/>
      <c r="M66" s="21"/>
    </row>
    <row r="67" spans="1:15" x14ac:dyDescent="0.35">
      <c r="A67" s="6" t="s">
        <v>66</v>
      </c>
      <c r="B67" s="7" t="s">
        <v>17</v>
      </c>
      <c r="C67" s="7" t="s">
        <v>2</v>
      </c>
      <c r="D67" s="10" t="s">
        <v>67</v>
      </c>
      <c r="E67" s="19"/>
      <c r="F67" s="19"/>
      <c r="G67" s="19"/>
      <c r="H67" s="19"/>
      <c r="I67" s="19"/>
      <c r="J67" s="19"/>
      <c r="K67" s="18">
        <f>K72</f>
        <v>12</v>
      </c>
      <c r="L67" s="18">
        <f>L72</f>
        <v>0</v>
      </c>
      <c r="M67" s="18">
        <f>M72</f>
        <v>0</v>
      </c>
    </row>
    <row r="68" spans="1:15" ht="115.5" x14ac:dyDescent="0.35">
      <c r="A68" s="8"/>
      <c r="B68" s="8"/>
      <c r="C68" s="8"/>
      <c r="D68" s="10" t="s">
        <v>68</v>
      </c>
      <c r="E68" s="19"/>
      <c r="F68" s="19"/>
      <c r="G68" s="19"/>
      <c r="H68" s="19"/>
      <c r="I68" s="19"/>
      <c r="J68" s="19"/>
      <c r="K68" s="19"/>
      <c r="L68" s="19"/>
      <c r="M68" s="19"/>
    </row>
    <row r="69" spans="1:15" x14ac:dyDescent="0.35">
      <c r="A69" s="8"/>
      <c r="B69" s="8"/>
      <c r="C69" s="8"/>
      <c r="D69" s="13"/>
      <c r="E69" s="39" t="s">
        <v>69</v>
      </c>
      <c r="F69" s="40"/>
      <c r="G69" s="18"/>
      <c r="H69" s="18"/>
      <c r="I69" s="18"/>
      <c r="J69" s="18">
        <f>OR(F69&lt;&gt;0,G69&lt;&gt;0,H69&lt;&gt;0,I69&lt;&gt;0)*(F69 + (F69 = 0))*(G69 + (G69 = 0))*(H69 + (H69 = 0))*(I69 + (I69 = 0))</f>
        <v>0</v>
      </c>
      <c r="K69" s="19"/>
      <c r="L69" s="19"/>
      <c r="M69" s="19"/>
    </row>
    <row r="70" spans="1:15" x14ac:dyDescent="0.35">
      <c r="A70" s="8"/>
      <c r="B70" s="8"/>
      <c r="C70" s="8"/>
      <c r="D70" s="13"/>
      <c r="E70" s="39" t="s">
        <v>14</v>
      </c>
      <c r="F70" s="40">
        <v>10</v>
      </c>
      <c r="G70" s="18">
        <v>0</v>
      </c>
      <c r="H70" s="18">
        <v>0</v>
      </c>
      <c r="I70" s="18">
        <v>0</v>
      </c>
      <c r="J70" s="18">
        <f>OR(F70&lt;&gt;0,G70&lt;&gt;0,H70&lt;&gt;0,I70&lt;&gt;0)*(F70 + (F70 = 0))*(G70 + (G70 = 0))*(H70 + (H70 = 0))*(I70 + (I70 = 0))</f>
        <v>10</v>
      </c>
      <c r="K70" s="19"/>
      <c r="L70" s="19"/>
      <c r="M70" s="19"/>
    </row>
    <row r="71" spans="1:15" x14ac:dyDescent="0.35">
      <c r="A71" s="8"/>
      <c r="B71" s="8"/>
      <c r="C71" s="8"/>
      <c r="D71" s="13"/>
      <c r="E71" s="39" t="s">
        <v>70</v>
      </c>
      <c r="F71" s="40">
        <v>2</v>
      </c>
      <c r="G71" s="18">
        <v>0</v>
      </c>
      <c r="H71" s="18">
        <v>0</v>
      </c>
      <c r="I71" s="18">
        <v>0</v>
      </c>
      <c r="J71" s="18">
        <f>OR(F71&lt;&gt;0,G71&lt;&gt;0,H71&lt;&gt;0,I71&lt;&gt;0)*(F71 + (F71 = 0))*(G71 + (G71 = 0))*(H71 + (H71 = 0))*(I71 + (I71 = 0))</f>
        <v>2</v>
      </c>
      <c r="K71" s="19"/>
      <c r="L71" s="19"/>
      <c r="M71" s="19"/>
    </row>
    <row r="72" spans="1:15" x14ac:dyDescent="0.35">
      <c r="A72" s="8"/>
      <c r="B72" s="8"/>
      <c r="C72" s="8"/>
      <c r="D72" s="13"/>
      <c r="E72" s="19"/>
      <c r="F72" s="19"/>
      <c r="G72" s="19"/>
      <c r="H72" s="19"/>
      <c r="I72" s="19"/>
      <c r="J72" s="41" t="s">
        <v>71</v>
      </c>
      <c r="K72" s="20">
        <f>SUM(J69:J71)</f>
        <v>12</v>
      </c>
      <c r="L72" s="44"/>
      <c r="M72" s="20">
        <f>ROUND(K72*L72,2)</f>
        <v>0</v>
      </c>
      <c r="N72" s="56" t="str">
        <f t="shared" ref="N72" si="10">IF(L72&lt;=0,"INDICAR PRECIO","PRECIO INDICADO")</f>
        <v>INDICAR PRECIO</v>
      </c>
      <c r="O72" s="56"/>
    </row>
    <row r="73" spans="1:15" ht="1" customHeight="1" x14ac:dyDescent="0.35">
      <c r="A73" s="9"/>
      <c r="B73" s="9"/>
      <c r="C73" s="9"/>
      <c r="D73" s="14"/>
      <c r="E73" s="21"/>
      <c r="F73" s="21"/>
      <c r="G73" s="21"/>
      <c r="H73" s="21"/>
      <c r="I73" s="21"/>
      <c r="J73" s="21"/>
      <c r="K73" s="21"/>
      <c r="L73" s="21"/>
      <c r="M73" s="21"/>
    </row>
    <row r="74" spans="1:15" x14ac:dyDescent="0.35">
      <c r="A74" s="6" t="s">
        <v>72</v>
      </c>
      <c r="B74" s="7" t="s">
        <v>17</v>
      </c>
      <c r="C74" s="7" t="s">
        <v>2</v>
      </c>
      <c r="D74" s="10" t="s">
        <v>73</v>
      </c>
      <c r="E74" s="19"/>
      <c r="F74" s="19"/>
      <c r="G74" s="19"/>
      <c r="H74" s="19"/>
      <c r="I74" s="19"/>
      <c r="J74" s="19"/>
      <c r="K74" s="18">
        <f>K83</f>
        <v>18</v>
      </c>
      <c r="L74" s="18">
        <f>L83</f>
        <v>0</v>
      </c>
      <c r="M74" s="18">
        <f>M83</f>
        <v>0</v>
      </c>
    </row>
    <row r="75" spans="1:15" ht="115.5" x14ac:dyDescent="0.35">
      <c r="A75" s="8"/>
      <c r="B75" s="8"/>
      <c r="C75" s="8"/>
      <c r="D75" s="10" t="s">
        <v>74</v>
      </c>
      <c r="E75" s="19"/>
      <c r="F75" s="19"/>
      <c r="G75" s="19"/>
      <c r="H75" s="19"/>
      <c r="I75" s="19"/>
      <c r="J75" s="19"/>
      <c r="K75" s="19"/>
      <c r="L75" s="19"/>
      <c r="M75" s="19"/>
    </row>
    <row r="76" spans="1:15" x14ac:dyDescent="0.35">
      <c r="A76" s="8"/>
      <c r="B76" s="8"/>
      <c r="C76" s="8"/>
      <c r="D76" s="13"/>
      <c r="E76" s="39" t="s">
        <v>75</v>
      </c>
      <c r="F76" s="40"/>
      <c r="G76" s="18"/>
      <c r="H76" s="18"/>
      <c r="I76" s="18"/>
      <c r="J76" s="18">
        <f t="shared" ref="J76:J82" si="11">OR(F76&lt;&gt;0,G76&lt;&gt;0,H76&lt;&gt;0,I76&lt;&gt;0)*(F76 + (F76 = 0))*(G76 + (G76 = 0))*(H76 + (H76 = 0))*(I76 + (I76 = 0))</f>
        <v>0</v>
      </c>
      <c r="K76" s="19"/>
      <c r="L76" s="19"/>
      <c r="M76" s="19"/>
    </row>
    <row r="77" spans="1:15" x14ac:dyDescent="0.35">
      <c r="A77" s="8"/>
      <c r="B77" s="8"/>
      <c r="C77" s="8"/>
      <c r="D77" s="13"/>
      <c r="E77" s="39" t="s">
        <v>76</v>
      </c>
      <c r="F77" s="40"/>
      <c r="G77" s="18"/>
      <c r="H77" s="18"/>
      <c r="I77" s="18"/>
      <c r="J77" s="18">
        <f t="shared" si="11"/>
        <v>0</v>
      </c>
      <c r="K77" s="19"/>
      <c r="L77" s="19"/>
      <c r="M77" s="19"/>
    </row>
    <row r="78" spans="1:15" x14ac:dyDescent="0.35">
      <c r="A78" s="8"/>
      <c r="B78" s="8"/>
      <c r="C78" s="8"/>
      <c r="D78" s="13"/>
      <c r="E78" s="39" t="s">
        <v>77</v>
      </c>
      <c r="F78" s="40">
        <v>9</v>
      </c>
      <c r="G78" s="18">
        <v>0</v>
      </c>
      <c r="H78" s="18">
        <v>0</v>
      </c>
      <c r="I78" s="18">
        <v>0</v>
      </c>
      <c r="J78" s="18">
        <f t="shared" si="11"/>
        <v>9</v>
      </c>
      <c r="K78" s="19"/>
      <c r="L78" s="19"/>
      <c r="M78" s="19"/>
    </row>
    <row r="79" spans="1:15" x14ac:dyDescent="0.35">
      <c r="A79" s="8"/>
      <c r="B79" s="8"/>
      <c r="C79" s="8"/>
      <c r="D79" s="13"/>
      <c r="E79" s="39" t="s">
        <v>78</v>
      </c>
      <c r="F79" s="40">
        <v>1</v>
      </c>
      <c r="G79" s="18">
        <v>0</v>
      </c>
      <c r="H79" s="18">
        <v>0</v>
      </c>
      <c r="I79" s="18">
        <v>0</v>
      </c>
      <c r="J79" s="18">
        <f t="shared" si="11"/>
        <v>1</v>
      </c>
      <c r="K79" s="19"/>
      <c r="L79" s="19"/>
      <c r="M79" s="19"/>
    </row>
    <row r="80" spans="1:15" x14ac:dyDescent="0.35">
      <c r="A80" s="8"/>
      <c r="B80" s="8"/>
      <c r="C80" s="8"/>
      <c r="D80" s="13"/>
      <c r="E80" s="39" t="s">
        <v>79</v>
      </c>
      <c r="F80" s="40"/>
      <c r="G80" s="18"/>
      <c r="H80" s="18"/>
      <c r="I80" s="18"/>
      <c r="J80" s="18">
        <f t="shared" si="11"/>
        <v>0</v>
      </c>
      <c r="K80" s="19"/>
      <c r="L80" s="19"/>
      <c r="M80" s="19"/>
    </row>
    <row r="81" spans="1:15" x14ac:dyDescent="0.35">
      <c r="A81" s="8"/>
      <c r="B81" s="8"/>
      <c r="C81" s="8"/>
      <c r="D81" s="13"/>
      <c r="E81" s="39" t="s">
        <v>77</v>
      </c>
      <c r="F81" s="40">
        <v>6</v>
      </c>
      <c r="G81" s="18">
        <v>0</v>
      </c>
      <c r="H81" s="18">
        <v>0</v>
      </c>
      <c r="I81" s="18">
        <v>0</v>
      </c>
      <c r="J81" s="18">
        <f t="shared" si="11"/>
        <v>6</v>
      </c>
      <c r="K81" s="19"/>
      <c r="L81" s="19"/>
      <c r="M81" s="19"/>
    </row>
    <row r="82" spans="1:15" x14ac:dyDescent="0.35">
      <c r="A82" s="8"/>
      <c r="B82" s="8"/>
      <c r="C82" s="8"/>
      <c r="D82" s="13"/>
      <c r="E82" s="39" t="s">
        <v>80</v>
      </c>
      <c r="F82" s="40">
        <v>2</v>
      </c>
      <c r="G82" s="18">
        <v>0</v>
      </c>
      <c r="H82" s="18">
        <v>0</v>
      </c>
      <c r="I82" s="18">
        <v>0</v>
      </c>
      <c r="J82" s="18">
        <f t="shared" si="11"/>
        <v>2</v>
      </c>
      <c r="K82" s="19"/>
      <c r="L82" s="19"/>
      <c r="M82" s="19"/>
    </row>
    <row r="83" spans="1:15" x14ac:dyDescent="0.35">
      <c r="A83" s="8"/>
      <c r="B83" s="8"/>
      <c r="C83" s="8"/>
      <c r="D83" s="13"/>
      <c r="E83" s="19"/>
      <c r="F83" s="19"/>
      <c r="G83" s="19"/>
      <c r="H83" s="19"/>
      <c r="I83" s="19"/>
      <c r="J83" s="41" t="s">
        <v>81</v>
      </c>
      <c r="K83" s="20">
        <f>SUM(J76:J82)</f>
        <v>18</v>
      </c>
      <c r="L83" s="44"/>
      <c r="M83" s="20">
        <f>ROUND(K83*L83,2)</f>
        <v>0</v>
      </c>
      <c r="N83" s="56" t="str">
        <f t="shared" ref="N83" si="12">IF(L83&lt;=0,"INDICAR PRECIO","PRECIO INDICADO")</f>
        <v>INDICAR PRECIO</v>
      </c>
      <c r="O83" s="56"/>
    </row>
    <row r="84" spans="1:15" ht="1" customHeight="1" x14ac:dyDescent="0.35">
      <c r="A84" s="9"/>
      <c r="B84" s="9"/>
      <c r="C84" s="9"/>
      <c r="D84" s="14"/>
      <c r="E84" s="21"/>
      <c r="F84" s="21"/>
      <c r="G84" s="21"/>
      <c r="H84" s="21"/>
      <c r="I84" s="21"/>
      <c r="J84" s="21"/>
      <c r="K84" s="21"/>
      <c r="L84" s="21"/>
      <c r="M84" s="21"/>
    </row>
    <row r="85" spans="1:15" x14ac:dyDescent="0.35">
      <c r="A85" s="6" t="s">
        <v>82</v>
      </c>
      <c r="B85" s="7" t="s">
        <v>17</v>
      </c>
      <c r="C85" s="7" t="s">
        <v>83</v>
      </c>
      <c r="D85" s="10" t="s">
        <v>84</v>
      </c>
      <c r="E85" s="19"/>
      <c r="F85" s="19"/>
      <c r="G85" s="19"/>
      <c r="H85" s="19"/>
      <c r="I85" s="19"/>
      <c r="J85" s="19"/>
      <c r="K85" s="18">
        <f>K125</f>
        <v>4679.3999999999996</v>
      </c>
      <c r="L85" s="18">
        <f>L125</f>
        <v>0</v>
      </c>
      <c r="M85" s="18">
        <f>M125</f>
        <v>0</v>
      </c>
    </row>
    <row r="86" spans="1:15" ht="73.5" x14ac:dyDescent="0.35">
      <c r="A86" s="8"/>
      <c r="B86" s="8"/>
      <c r="C86" s="8"/>
      <c r="D86" s="10" t="s">
        <v>85</v>
      </c>
      <c r="E86" s="19"/>
      <c r="F86" s="19"/>
      <c r="G86" s="19"/>
      <c r="H86" s="19"/>
      <c r="I86" s="19"/>
      <c r="J86" s="19"/>
      <c r="K86" s="19"/>
      <c r="L86" s="19"/>
      <c r="M86" s="19"/>
    </row>
    <row r="87" spans="1:15" x14ac:dyDescent="0.35">
      <c r="A87" s="8"/>
      <c r="B87" s="8"/>
      <c r="C87" s="8"/>
      <c r="D87" s="13"/>
      <c r="E87" s="39" t="s">
        <v>86</v>
      </c>
      <c r="F87" s="40"/>
      <c r="G87" s="18"/>
      <c r="H87" s="18"/>
      <c r="I87" s="18"/>
      <c r="J87" s="18">
        <f t="shared" ref="J87:J124" si="13">OR(F87&lt;&gt;0,G87&lt;&gt;0,H87&lt;&gt;0,I87&lt;&gt;0)*(F87 + (F87 = 0))*(G87 + (G87 = 0))*(H87 + (H87 = 0))*(I87 + (I87 = 0))</f>
        <v>0</v>
      </c>
      <c r="K87" s="19"/>
      <c r="L87" s="19"/>
      <c r="M87" s="19"/>
    </row>
    <row r="88" spans="1:15" x14ac:dyDescent="0.35">
      <c r="A88" s="8"/>
      <c r="B88" s="8"/>
      <c r="C88" s="8"/>
      <c r="D88" s="13"/>
      <c r="E88" s="39" t="s">
        <v>87</v>
      </c>
      <c r="F88" s="40"/>
      <c r="G88" s="18"/>
      <c r="H88" s="18"/>
      <c r="I88" s="18"/>
      <c r="J88" s="18">
        <f t="shared" si="13"/>
        <v>0</v>
      </c>
      <c r="K88" s="19"/>
      <c r="L88" s="19"/>
      <c r="M88" s="19"/>
    </row>
    <row r="89" spans="1:15" x14ac:dyDescent="0.35">
      <c r="A89" s="8"/>
      <c r="B89" s="8"/>
      <c r="C89" s="8"/>
      <c r="D89" s="13"/>
      <c r="E89" s="39" t="s">
        <v>88</v>
      </c>
      <c r="F89" s="40">
        <v>1</v>
      </c>
      <c r="G89" s="18">
        <v>8.9499999999999993</v>
      </c>
      <c r="H89" s="18">
        <v>0</v>
      </c>
      <c r="I89" s="18">
        <v>43.8</v>
      </c>
      <c r="J89" s="18">
        <f t="shared" si="13"/>
        <v>392.01</v>
      </c>
      <c r="K89" s="19"/>
      <c r="L89" s="19"/>
      <c r="M89" s="19"/>
    </row>
    <row r="90" spans="1:15" x14ac:dyDescent="0.35">
      <c r="A90" s="8"/>
      <c r="B90" s="8"/>
      <c r="C90" s="8"/>
      <c r="D90" s="13"/>
      <c r="E90" s="39" t="s">
        <v>14</v>
      </c>
      <c r="F90" s="40">
        <v>1</v>
      </c>
      <c r="G90" s="18">
        <v>8.9499999999999993</v>
      </c>
      <c r="H90" s="18">
        <v>0</v>
      </c>
      <c r="I90" s="18">
        <v>43.8</v>
      </c>
      <c r="J90" s="18">
        <f t="shared" si="13"/>
        <v>392.01</v>
      </c>
      <c r="K90" s="19"/>
      <c r="L90" s="19"/>
      <c r="M90" s="19"/>
    </row>
    <row r="91" spans="1:15" x14ac:dyDescent="0.35">
      <c r="A91" s="8"/>
      <c r="B91" s="8"/>
      <c r="C91" s="8"/>
      <c r="D91" s="13"/>
      <c r="E91" s="39" t="s">
        <v>14</v>
      </c>
      <c r="F91" s="40">
        <v>1</v>
      </c>
      <c r="G91" s="18">
        <v>10.95</v>
      </c>
      <c r="H91" s="18">
        <v>0</v>
      </c>
      <c r="I91" s="18">
        <v>43.8</v>
      </c>
      <c r="J91" s="18">
        <f t="shared" si="13"/>
        <v>479.61</v>
      </c>
      <c r="K91" s="19"/>
      <c r="L91" s="19"/>
      <c r="M91" s="19"/>
    </row>
    <row r="92" spans="1:15" x14ac:dyDescent="0.35">
      <c r="A92" s="8"/>
      <c r="B92" s="8"/>
      <c r="C92" s="8"/>
      <c r="D92" s="13"/>
      <c r="E92" s="39" t="s">
        <v>89</v>
      </c>
      <c r="F92" s="40">
        <v>1</v>
      </c>
      <c r="G92" s="18">
        <v>3.8</v>
      </c>
      <c r="H92" s="18">
        <v>0</v>
      </c>
      <c r="I92" s="18">
        <v>21.9</v>
      </c>
      <c r="J92" s="18">
        <f t="shared" si="13"/>
        <v>83.22</v>
      </c>
      <c r="K92" s="19"/>
      <c r="L92" s="19"/>
      <c r="M92" s="19"/>
    </row>
    <row r="93" spans="1:15" x14ac:dyDescent="0.35">
      <c r="A93" s="8"/>
      <c r="B93" s="8"/>
      <c r="C93" s="8"/>
      <c r="D93" s="13"/>
      <c r="E93" s="39" t="s">
        <v>14</v>
      </c>
      <c r="F93" s="40">
        <v>1</v>
      </c>
      <c r="G93" s="18">
        <v>2.88</v>
      </c>
      <c r="H93" s="18">
        <v>0</v>
      </c>
      <c r="I93" s="18">
        <v>21.9</v>
      </c>
      <c r="J93" s="18">
        <f t="shared" si="13"/>
        <v>63.07</v>
      </c>
      <c r="K93" s="19"/>
      <c r="L93" s="19"/>
      <c r="M93" s="19"/>
    </row>
    <row r="94" spans="1:15" x14ac:dyDescent="0.35">
      <c r="A94" s="8"/>
      <c r="B94" s="8"/>
      <c r="C94" s="8"/>
      <c r="D94" s="13"/>
      <c r="E94" s="39" t="s">
        <v>14</v>
      </c>
      <c r="F94" s="40">
        <v>1</v>
      </c>
      <c r="G94" s="18">
        <v>2.6</v>
      </c>
      <c r="H94" s="18">
        <v>0</v>
      </c>
      <c r="I94" s="18">
        <v>21.9</v>
      </c>
      <c r="J94" s="18">
        <f t="shared" si="13"/>
        <v>56.94</v>
      </c>
      <c r="K94" s="19"/>
      <c r="L94" s="19"/>
      <c r="M94" s="19"/>
    </row>
    <row r="95" spans="1:15" x14ac:dyDescent="0.35">
      <c r="A95" s="8"/>
      <c r="B95" s="8"/>
      <c r="C95" s="8"/>
      <c r="D95" s="13"/>
      <c r="E95" s="39" t="s">
        <v>90</v>
      </c>
      <c r="F95" s="40">
        <v>1</v>
      </c>
      <c r="G95" s="18">
        <v>1.6</v>
      </c>
      <c r="H95" s="18">
        <v>0</v>
      </c>
      <c r="I95" s="18">
        <v>17.899999999999999</v>
      </c>
      <c r="J95" s="18">
        <f t="shared" si="13"/>
        <v>28.64</v>
      </c>
      <c r="K95" s="19"/>
      <c r="L95" s="19"/>
      <c r="M95" s="19"/>
    </row>
    <row r="96" spans="1:15" x14ac:dyDescent="0.35">
      <c r="A96" s="8"/>
      <c r="B96" s="8"/>
      <c r="C96" s="8"/>
      <c r="D96" s="13"/>
      <c r="E96" s="39" t="s">
        <v>14</v>
      </c>
      <c r="F96" s="40">
        <v>1</v>
      </c>
      <c r="G96" s="18">
        <v>1.7</v>
      </c>
      <c r="H96" s="18">
        <v>0</v>
      </c>
      <c r="I96" s="18">
        <v>17.899999999999999</v>
      </c>
      <c r="J96" s="18">
        <f t="shared" si="13"/>
        <v>30.43</v>
      </c>
      <c r="K96" s="19"/>
      <c r="L96" s="19"/>
      <c r="M96" s="19"/>
    </row>
    <row r="97" spans="1:13" x14ac:dyDescent="0.35">
      <c r="A97" s="8"/>
      <c r="B97" s="8"/>
      <c r="C97" s="8"/>
      <c r="D97" s="13"/>
      <c r="E97" s="39" t="s">
        <v>14</v>
      </c>
      <c r="F97" s="40">
        <v>2</v>
      </c>
      <c r="G97" s="18">
        <v>0.42</v>
      </c>
      <c r="H97" s="18">
        <v>0</v>
      </c>
      <c r="I97" s="18">
        <v>17.899999999999999</v>
      </c>
      <c r="J97" s="18">
        <f t="shared" si="13"/>
        <v>15.04</v>
      </c>
      <c r="K97" s="19"/>
      <c r="L97" s="19"/>
      <c r="M97" s="19"/>
    </row>
    <row r="98" spans="1:13" x14ac:dyDescent="0.35">
      <c r="A98" s="8"/>
      <c r="B98" s="8"/>
      <c r="C98" s="8"/>
      <c r="D98" s="13"/>
      <c r="E98" s="39" t="s">
        <v>14</v>
      </c>
      <c r="F98" s="40">
        <v>2</v>
      </c>
      <c r="G98" s="18">
        <v>3.95</v>
      </c>
      <c r="H98" s="18">
        <v>0</v>
      </c>
      <c r="I98" s="18">
        <v>17.899999999999999</v>
      </c>
      <c r="J98" s="18">
        <f t="shared" si="13"/>
        <v>141.41</v>
      </c>
      <c r="K98" s="19"/>
      <c r="L98" s="19"/>
      <c r="M98" s="19"/>
    </row>
    <row r="99" spans="1:13" x14ac:dyDescent="0.35">
      <c r="A99" s="8"/>
      <c r="B99" s="8"/>
      <c r="C99" s="8"/>
      <c r="D99" s="13"/>
      <c r="E99" s="39" t="s">
        <v>14</v>
      </c>
      <c r="F99" s="40">
        <v>1</v>
      </c>
      <c r="G99" s="18">
        <v>5.72</v>
      </c>
      <c r="H99" s="18">
        <v>0</v>
      </c>
      <c r="I99" s="18">
        <v>17.899999999999999</v>
      </c>
      <c r="J99" s="18">
        <f t="shared" si="13"/>
        <v>102.39</v>
      </c>
      <c r="K99" s="19"/>
      <c r="L99" s="19"/>
      <c r="M99" s="19"/>
    </row>
    <row r="100" spans="1:13" x14ac:dyDescent="0.35">
      <c r="A100" s="8"/>
      <c r="B100" s="8"/>
      <c r="C100" s="8"/>
      <c r="D100" s="13"/>
      <c r="E100" s="39" t="s">
        <v>14</v>
      </c>
      <c r="F100" s="40">
        <v>1</v>
      </c>
      <c r="G100" s="18">
        <v>4.57</v>
      </c>
      <c r="H100" s="18">
        <v>0</v>
      </c>
      <c r="I100" s="18">
        <v>17.899999999999999</v>
      </c>
      <c r="J100" s="18">
        <f t="shared" si="13"/>
        <v>81.8</v>
      </c>
      <c r="K100" s="19"/>
      <c r="L100" s="19"/>
      <c r="M100" s="19"/>
    </row>
    <row r="101" spans="1:13" x14ac:dyDescent="0.35">
      <c r="A101" s="8"/>
      <c r="B101" s="8"/>
      <c r="C101" s="8"/>
      <c r="D101" s="13"/>
      <c r="E101" s="39" t="s">
        <v>14</v>
      </c>
      <c r="F101" s="40">
        <v>2</v>
      </c>
      <c r="G101" s="18">
        <v>8.4499999999999993</v>
      </c>
      <c r="H101" s="18">
        <v>0</v>
      </c>
      <c r="I101" s="18">
        <v>17.899999999999999</v>
      </c>
      <c r="J101" s="18">
        <f t="shared" si="13"/>
        <v>302.51</v>
      </c>
      <c r="K101" s="19"/>
      <c r="L101" s="19"/>
      <c r="M101" s="19"/>
    </row>
    <row r="102" spans="1:13" x14ac:dyDescent="0.35">
      <c r="A102" s="8"/>
      <c r="B102" s="8"/>
      <c r="C102" s="8"/>
      <c r="D102" s="13"/>
      <c r="E102" s="39" t="s">
        <v>14</v>
      </c>
      <c r="F102" s="40">
        <v>1</v>
      </c>
      <c r="G102" s="18">
        <v>5.22</v>
      </c>
      <c r="H102" s="18">
        <v>0</v>
      </c>
      <c r="I102" s="18">
        <v>17.899999999999999</v>
      </c>
      <c r="J102" s="18">
        <f t="shared" si="13"/>
        <v>93.44</v>
      </c>
      <c r="K102" s="19"/>
      <c r="L102" s="19"/>
      <c r="M102" s="19"/>
    </row>
    <row r="103" spans="1:13" x14ac:dyDescent="0.35">
      <c r="A103" s="8"/>
      <c r="B103" s="8"/>
      <c r="C103" s="8"/>
      <c r="D103" s="13"/>
      <c r="E103" s="39" t="s">
        <v>14</v>
      </c>
      <c r="F103" s="40"/>
      <c r="G103" s="18"/>
      <c r="H103" s="18"/>
      <c r="I103" s="18"/>
      <c r="J103" s="18">
        <f t="shared" si="13"/>
        <v>0</v>
      </c>
      <c r="K103" s="19"/>
      <c r="L103" s="19"/>
      <c r="M103" s="19"/>
    </row>
    <row r="104" spans="1:13" x14ac:dyDescent="0.35">
      <c r="A104" s="8"/>
      <c r="B104" s="8"/>
      <c r="C104" s="8"/>
      <c r="D104" s="13"/>
      <c r="E104" s="39" t="s">
        <v>91</v>
      </c>
      <c r="F104" s="40"/>
      <c r="G104" s="18"/>
      <c r="H104" s="18"/>
      <c r="I104" s="18"/>
      <c r="J104" s="18">
        <f t="shared" si="13"/>
        <v>0</v>
      </c>
      <c r="K104" s="19"/>
      <c r="L104" s="19"/>
      <c r="M104" s="19"/>
    </row>
    <row r="105" spans="1:13" x14ac:dyDescent="0.35">
      <c r="A105" s="8"/>
      <c r="B105" s="8"/>
      <c r="C105" s="8"/>
      <c r="D105" s="13"/>
      <c r="E105" s="39" t="s">
        <v>14</v>
      </c>
      <c r="F105" s="40">
        <v>1</v>
      </c>
      <c r="G105" s="18">
        <v>3.8</v>
      </c>
      <c r="H105" s="18">
        <v>0</v>
      </c>
      <c r="I105" s="18">
        <v>18.8</v>
      </c>
      <c r="J105" s="18">
        <f t="shared" si="13"/>
        <v>71.44</v>
      </c>
      <c r="K105" s="19"/>
      <c r="L105" s="19"/>
      <c r="M105" s="19"/>
    </row>
    <row r="106" spans="1:13" x14ac:dyDescent="0.35">
      <c r="A106" s="8"/>
      <c r="B106" s="8"/>
      <c r="C106" s="8"/>
      <c r="D106" s="13"/>
      <c r="E106" s="39" t="s">
        <v>14</v>
      </c>
      <c r="F106" s="40">
        <v>1</v>
      </c>
      <c r="G106" s="18">
        <v>3.8</v>
      </c>
      <c r="H106" s="18">
        <v>0</v>
      </c>
      <c r="I106" s="18">
        <v>18.8</v>
      </c>
      <c r="J106" s="18">
        <f t="shared" si="13"/>
        <v>71.44</v>
      </c>
      <c r="K106" s="19"/>
      <c r="L106" s="19"/>
      <c r="M106" s="19"/>
    </row>
    <row r="107" spans="1:13" x14ac:dyDescent="0.35">
      <c r="A107" s="8"/>
      <c r="B107" s="8"/>
      <c r="C107" s="8"/>
      <c r="D107" s="13"/>
      <c r="E107" s="39" t="s">
        <v>14</v>
      </c>
      <c r="F107" s="40">
        <v>1</v>
      </c>
      <c r="G107" s="18">
        <v>4.84</v>
      </c>
      <c r="H107" s="18">
        <v>0</v>
      </c>
      <c r="I107" s="18">
        <v>18.8</v>
      </c>
      <c r="J107" s="18">
        <f t="shared" si="13"/>
        <v>90.99</v>
      </c>
      <c r="K107" s="19"/>
      <c r="L107" s="19"/>
      <c r="M107" s="19"/>
    </row>
    <row r="108" spans="1:13" x14ac:dyDescent="0.35">
      <c r="A108" s="8"/>
      <c r="B108" s="8"/>
      <c r="C108" s="8"/>
      <c r="D108" s="13"/>
      <c r="E108" s="39" t="s">
        <v>92</v>
      </c>
      <c r="F108" s="40"/>
      <c r="G108" s="18"/>
      <c r="H108" s="18"/>
      <c r="I108" s="18"/>
      <c r="J108" s="18">
        <f t="shared" si="13"/>
        <v>0</v>
      </c>
      <c r="K108" s="19"/>
      <c r="L108" s="19"/>
      <c r="M108" s="19"/>
    </row>
    <row r="109" spans="1:13" x14ac:dyDescent="0.35">
      <c r="A109" s="8"/>
      <c r="B109" s="8"/>
      <c r="C109" s="8"/>
      <c r="D109" s="13"/>
      <c r="E109" s="39" t="s">
        <v>93</v>
      </c>
      <c r="F109" s="40">
        <v>1</v>
      </c>
      <c r="G109" s="18">
        <v>8.3699999999999992</v>
      </c>
      <c r="H109" s="18">
        <v>0</v>
      </c>
      <c r="I109" s="18">
        <v>25.3</v>
      </c>
      <c r="J109" s="18">
        <f t="shared" si="13"/>
        <v>211.76</v>
      </c>
      <c r="K109" s="19"/>
      <c r="L109" s="19"/>
      <c r="M109" s="19"/>
    </row>
    <row r="110" spans="1:13" x14ac:dyDescent="0.35">
      <c r="A110" s="8"/>
      <c r="B110" s="8"/>
      <c r="C110" s="8"/>
      <c r="D110" s="13"/>
      <c r="E110" s="39" t="s">
        <v>14</v>
      </c>
      <c r="F110" s="40">
        <v>1</v>
      </c>
      <c r="G110" s="18">
        <v>2.13</v>
      </c>
      <c r="H110" s="18">
        <v>0</v>
      </c>
      <c r="I110" s="18">
        <v>25.3</v>
      </c>
      <c r="J110" s="18">
        <f t="shared" si="13"/>
        <v>53.89</v>
      </c>
      <c r="K110" s="19"/>
      <c r="L110" s="19"/>
      <c r="M110" s="19"/>
    </row>
    <row r="111" spans="1:13" x14ac:dyDescent="0.35">
      <c r="A111" s="8"/>
      <c r="B111" s="8"/>
      <c r="C111" s="8"/>
      <c r="D111" s="13"/>
      <c r="E111" s="39" t="s">
        <v>14</v>
      </c>
      <c r="F111" s="40">
        <v>1</v>
      </c>
      <c r="G111" s="18">
        <v>0.8</v>
      </c>
      <c r="H111" s="18">
        <v>0</v>
      </c>
      <c r="I111" s="18">
        <v>25.3</v>
      </c>
      <c r="J111" s="18">
        <f t="shared" si="13"/>
        <v>20.239999999999998</v>
      </c>
      <c r="K111" s="19"/>
      <c r="L111" s="19"/>
      <c r="M111" s="19"/>
    </row>
    <row r="112" spans="1:13" x14ac:dyDescent="0.35">
      <c r="A112" s="8"/>
      <c r="B112" s="8"/>
      <c r="C112" s="8"/>
      <c r="D112" s="13"/>
      <c r="E112" s="39" t="s">
        <v>14</v>
      </c>
      <c r="F112" s="40">
        <v>1</v>
      </c>
      <c r="G112" s="18">
        <v>1.8</v>
      </c>
      <c r="H112" s="18">
        <v>0</v>
      </c>
      <c r="I112" s="18">
        <v>25.3</v>
      </c>
      <c r="J112" s="18">
        <f t="shared" si="13"/>
        <v>45.54</v>
      </c>
      <c r="K112" s="19"/>
      <c r="L112" s="19"/>
      <c r="M112" s="19"/>
    </row>
    <row r="113" spans="1:15" x14ac:dyDescent="0.35">
      <c r="A113" s="8"/>
      <c r="B113" s="8"/>
      <c r="C113" s="8"/>
      <c r="D113" s="13"/>
      <c r="E113" s="39" t="s">
        <v>14</v>
      </c>
      <c r="F113" s="40">
        <v>1</v>
      </c>
      <c r="G113" s="18">
        <v>5</v>
      </c>
      <c r="H113" s="18">
        <v>0</v>
      </c>
      <c r="I113" s="18">
        <v>25.3</v>
      </c>
      <c r="J113" s="18">
        <f t="shared" si="13"/>
        <v>126.5</v>
      </c>
      <c r="K113" s="19"/>
      <c r="L113" s="19"/>
      <c r="M113" s="19"/>
    </row>
    <row r="114" spans="1:15" x14ac:dyDescent="0.35">
      <c r="A114" s="8"/>
      <c r="B114" s="8"/>
      <c r="C114" s="8"/>
      <c r="D114" s="13"/>
      <c r="E114" s="39" t="s">
        <v>14</v>
      </c>
      <c r="F114" s="40">
        <v>1</v>
      </c>
      <c r="G114" s="18">
        <v>2.75</v>
      </c>
      <c r="H114" s="18">
        <v>0</v>
      </c>
      <c r="I114" s="18">
        <v>25.3</v>
      </c>
      <c r="J114" s="18">
        <f t="shared" si="13"/>
        <v>69.58</v>
      </c>
      <c r="K114" s="19"/>
      <c r="L114" s="19"/>
      <c r="M114" s="19"/>
    </row>
    <row r="115" spans="1:15" x14ac:dyDescent="0.35">
      <c r="A115" s="8"/>
      <c r="B115" s="8"/>
      <c r="C115" s="8"/>
      <c r="D115" s="13"/>
      <c r="E115" s="39" t="s">
        <v>14</v>
      </c>
      <c r="F115" s="40">
        <v>1</v>
      </c>
      <c r="G115" s="18">
        <v>10.5</v>
      </c>
      <c r="H115" s="18">
        <v>0</v>
      </c>
      <c r="I115" s="18">
        <v>25.3</v>
      </c>
      <c r="J115" s="18">
        <f t="shared" si="13"/>
        <v>265.64999999999998</v>
      </c>
      <c r="K115" s="19"/>
      <c r="L115" s="19"/>
      <c r="M115" s="19"/>
    </row>
    <row r="116" spans="1:15" x14ac:dyDescent="0.35">
      <c r="A116" s="8"/>
      <c r="B116" s="8"/>
      <c r="C116" s="8"/>
      <c r="D116" s="13"/>
      <c r="E116" s="39" t="s">
        <v>14</v>
      </c>
      <c r="F116" s="40">
        <v>1</v>
      </c>
      <c r="G116" s="18">
        <v>10.5</v>
      </c>
      <c r="H116" s="18">
        <v>0</v>
      </c>
      <c r="I116" s="18">
        <v>25.3</v>
      </c>
      <c r="J116" s="18">
        <f t="shared" si="13"/>
        <v>265.64999999999998</v>
      </c>
      <c r="K116" s="19"/>
      <c r="L116" s="19"/>
      <c r="M116" s="19"/>
    </row>
    <row r="117" spans="1:15" x14ac:dyDescent="0.35">
      <c r="A117" s="8"/>
      <c r="B117" s="8"/>
      <c r="C117" s="8"/>
      <c r="D117" s="13"/>
      <c r="E117" s="39" t="s">
        <v>94</v>
      </c>
      <c r="F117" s="40"/>
      <c r="G117" s="18"/>
      <c r="H117" s="18"/>
      <c r="I117" s="18"/>
      <c r="J117" s="18">
        <f t="shared" si="13"/>
        <v>0</v>
      </c>
      <c r="K117" s="19"/>
      <c r="L117" s="19"/>
      <c r="M117" s="19"/>
    </row>
    <row r="118" spans="1:15" x14ac:dyDescent="0.35">
      <c r="A118" s="8"/>
      <c r="B118" s="8"/>
      <c r="C118" s="8"/>
      <c r="D118" s="13"/>
      <c r="E118" s="39" t="s">
        <v>95</v>
      </c>
      <c r="F118" s="40">
        <v>2</v>
      </c>
      <c r="G118" s="18">
        <v>3.51</v>
      </c>
      <c r="H118" s="18">
        <v>0</v>
      </c>
      <c r="I118" s="18">
        <v>14.7</v>
      </c>
      <c r="J118" s="18">
        <f t="shared" si="13"/>
        <v>103.19</v>
      </c>
      <c r="K118" s="19"/>
      <c r="L118" s="19"/>
      <c r="M118" s="19"/>
    </row>
    <row r="119" spans="1:15" x14ac:dyDescent="0.35">
      <c r="A119" s="8"/>
      <c r="B119" s="8"/>
      <c r="C119" s="8"/>
      <c r="D119" s="13"/>
      <c r="E119" s="39" t="s">
        <v>14</v>
      </c>
      <c r="F119" s="40">
        <v>2</v>
      </c>
      <c r="G119" s="18">
        <v>2.4</v>
      </c>
      <c r="H119" s="18">
        <v>0</v>
      </c>
      <c r="I119" s="18">
        <v>14.7</v>
      </c>
      <c r="J119" s="18">
        <f t="shared" si="13"/>
        <v>70.56</v>
      </c>
      <c r="K119" s="19"/>
      <c r="L119" s="19"/>
      <c r="M119" s="19"/>
    </row>
    <row r="120" spans="1:15" x14ac:dyDescent="0.35">
      <c r="A120" s="8"/>
      <c r="B120" s="8"/>
      <c r="C120" s="8"/>
      <c r="D120" s="13"/>
      <c r="E120" s="39" t="s">
        <v>14</v>
      </c>
      <c r="F120" s="40">
        <v>1</v>
      </c>
      <c r="G120" s="18">
        <v>1.1000000000000001</v>
      </c>
      <c r="H120" s="18">
        <v>0</v>
      </c>
      <c r="I120" s="18">
        <v>14.7</v>
      </c>
      <c r="J120" s="18">
        <f t="shared" si="13"/>
        <v>16.170000000000002</v>
      </c>
      <c r="K120" s="19"/>
      <c r="L120" s="19"/>
      <c r="M120" s="19"/>
    </row>
    <row r="121" spans="1:15" x14ac:dyDescent="0.35">
      <c r="A121" s="8"/>
      <c r="B121" s="8"/>
      <c r="C121" s="8"/>
      <c r="D121" s="13"/>
      <c r="E121" s="39" t="s">
        <v>14</v>
      </c>
      <c r="F121" s="40">
        <v>1</v>
      </c>
      <c r="G121" s="18">
        <v>15.2</v>
      </c>
      <c r="H121" s="18">
        <v>0</v>
      </c>
      <c r="I121" s="18">
        <v>14.7</v>
      </c>
      <c r="J121" s="18">
        <f t="shared" si="13"/>
        <v>223.44</v>
      </c>
      <c r="K121" s="19"/>
      <c r="L121" s="19"/>
      <c r="M121" s="19"/>
    </row>
    <row r="122" spans="1:15" x14ac:dyDescent="0.35">
      <c r="A122" s="8"/>
      <c r="B122" s="8"/>
      <c r="C122" s="8"/>
      <c r="D122" s="13"/>
      <c r="E122" s="39" t="s">
        <v>96</v>
      </c>
      <c r="F122" s="40"/>
      <c r="G122" s="18"/>
      <c r="H122" s="18"/>
      <c r="I122" s="18"/>
      <c r="J122" s="18">
        <f t="shared" si="13"/>
        <v>0</v>
      </c>
      <c r="K122" s="19"/>
      <c r="L122" s="19"/>
      <c r="M122" s="19"/>
    </row>
    <row r="123" spans="1:15" x14ac:dyDescent="0.35">
      <c r="A123" s="8"/>
      <c r="B123" s="8"/>
      <c r="C123" s="8"/>
      <c r="D123" s="13"/>
      <c r="E123" s="39" t="s">
        <v>97</v>
      </c>
      <c r="F123" s="40">
        <v>10</v>
      </c>
      <c r="G123" s="18">
        <v>2.6</v>
      </c>
      <c r="H123" s="18">
        <v>0</v>
      </c>
      <c r="I123" s="18">
        <v>22</v>
      </c>
      <c r="J123" s="18">
        <f t="shared" si="13"/>
        <v>572</v>
      </c>
      <c r="K123" s="19"/>
      <c r="L123" s="19"/>
      <c r="M123" s="19"/>
    </row>
    <row r="124" spans="1:15" x14ac:dyDescent="0.35">
      <c r="A124" s="8"/>
      <c r="B124" s="8"/>
      <c r="C124" s="8"/>
      <c r="D124" s="13"/>
      <c r="E124" s="39" t="s">
        <v>98</v>
      </c>
      <c r="F124" s="40">
        <v>2</v>
      </c>
      <c r="G124" s="18">
        <v>2.6</v>
      </c>
      <c r="H124" s="18">
        <v>0</v>
      </c>
      <c r="I124" s="18">
        <v>26.7</v>
      </c>
      <c r="J124" s="18">
        <f t="shared" si="13"/>
        <v>138.84</v>
      </c>
      <c r="K124" s="19"/>
      <c r="L124" s="19"/>
      <c r="M124" s="19"/>
    </row>
    <row r="125" spans="1:15" x14ac:dyDescent="0.35">
      <c r="A125" s="8"/>
      <c r="B125" s="8"/>
      <c r="C125" s="8"/>
      <c r="D125" s="13"/>
      <c r="E125" s="19"/>
      <c r="F125" s="19"/>
      <c r="G125" s="19"/>
      <c r="H125" s="19"/>
      <c r="I125" s="19"/>
      <c r="J125" s="41" t="s">
        <v>99</v>
      </c>
      <c r="K125" s="20">
        <f>SUM(J87:J124)</f>
        <v>4679.3999999999996</v>
      </c>
      <c r="L125" s="44"/>
      <c r="M125" s="20">
        <f>ROUND(K125*L125,2)</f>
        <v>0</v>
      </c>
      <c r="N125" s="56" t="str">
        <f t="shared" ref="N125" si="14">IF(L125&lt;=0,"INDICAR PRECIO","PRECIO INDICADO")</f>
        <v>INDICAR PRECIO</v>
      </c>
      <c r="O125" s="56"/>
    </row>
    <row r="126" spans="1:15" ht="1" customHeight="1" x14ac:dyDescent="0.35">
      <c r="A126" s="9"/>
      <c r="B126" s="9"/>
      <c r="C126" s="9"/>
      <c r="D126" s="14"/>
      <c r="E126" s="21"/>
      <c r="F126" s="21"/>
      <c r="G126" s="21"/>
      <c r="H126" s="21"/>
      <c r="I126" s="21"/>
      <c r="J126" s="21"/>
      <c r="K126" s="21"/>
      <c r="L126" s="21"/>
      <c r="M126" s="21"/>
    </row>
    <row r="127" spans="1:15" x14ac:dyDescent="0.35">
      <c r="A127" s="6" t="s">
        <v>100</v>
      </c>
      <c r="B127" s="7" t="s">
        <v>17</v>
      </c>
      <c r="C127" s="7" t="s">
        <v>83</v>
      </c>
      <c r="D127" s="10" t="s">
        <v>101</v>
      </c>
      <c r="E127" s="19"/>
      <c r="F127" s="19"/>
      <c r="G127" s="19"/>
      <c r="H127" s="19"/>
      <c r="I127" s="19"/>
      <c r="J127" s="19"/>
      <c r="K127" s="18">
        <f>K132</f>
        <v>664.4</v>
      </c>
      <c r="L127" s="18">
        <f>L132</f>
        <v>0</v>
      </c>
      <c r="M127" s="18">
        <f>M132</f>
        <v>0</v>
      </c>
    </row>
    <row r="128" spans="1:15" ht="73.5" x14ac:dyDescent="0.35">
      <c r="A128" s="8"/>
      <c r="B128" s="8"/>
      <c r="C128" s="8"/>
      <c r="D128" s="10" t="s">
        <v>102</v>
      </c>
      <c r="E128" s="19"/>
      <c r="F128" s="19"/>
      <c r="G128" s="19"/>
      <c r="H128" s="19"/>
      <c r="I128" s="19"/>
      <c r="J128" s="19"/>
      <c r="K128" s="19"/>
      <c r="L128" s="19"/>
      <c r="M128" s="19"/>
    </row>
    <row r="129" spans="1:15" x14ac:dyDescent="0.35">
      <c r="A129" s="8"/>
      <c r="B129" s="8"/>
      <c r="C129" s="8"/>
      <c r="D129" s="13"/>
      <c r="E129" s="39" t="s">
        <v>103</v>
      </c>
      <c r="F129" s="40"/>
      <c r="G129" s="18"/>
      <c r="H129" s="18"/>
      <c r="I129" s="18"/>
      <c r="J129" s="18">
        <f>OR(F129&lt;&gt;0,G129&lt;&gt;0,H129&lt;&gt;0,I129&lt;&gt;0)*(F129 + (F129 = 0))*(G129 + (G129 = 0))*(H129 + (H129 = 0))*(I129 + (I129 = 0))</f>
        <v>0</v>
      </c>
      <c r="K129" s="19"/>
      <c r="L129" s="19"/>
      <c r="M129" s="19"/>
    </row>
    <row r="130" spans="1:15" x14ac:dyDescent="0.35">
      <c r="A130" s="8"/>
      <c r="B130" s="8"/>
      <c r="C130" s="8"/>
      <c r="D130" s="13"/>
      <c r="E130" s="39" t="s">
        <v>104</v>
      </c>
      <c r="F130" s="40">
        <v>2</v>
      </c>
      <c r="G130" s="18">
        <v>8.5</v>
      </c>
      <c r="H130" s="18">
        <v>0</v>
      </c>
      <c r="I130" s="18">
        <v>22</v>
      </c>
      <c r="J130" s="18">
        <f>OR(F130&lt;&gt;0,G130&lt;&gt;0,H130&lt;&gt;0,I130&lt;&gt;0)*(F130 + (F130 = 0))*(G130 + (G130 = 0))*(H130 + (H130 = 0))*(I130 + (I130 = 0))</f>
        <v>374</v>
      </c>
      <c r="K130" s="19"/>
      <c r="L130" s="19"/>
      <c r="M130" s="19"/>
    </row>
    <row r="131" spans="1:15" x14ac:dyDescent="0.35">
      <c r="A131" s="8"/>
      <c r="B131" s="8"/>
      <c r="C131" s="8"/>
      <c r="D131" s="13"/>
      <c r="E131" s="39" t="s">
        <v>14</v>
      </c>
      <c r="F131" s="40">
        <v>2</v>
      </c>
      <c r="G131" s="18">
        <v>6.6</v>
      </c>
      <c r="H131" s="18">
        <v>0</v>
      </c>
      <c r="I131" s="18">
        <v>22</v>
      </c>
      <c r="J131" s="18">
        <f>OR(F131&lt;&gt;0,G131&lt;&gt;0,H131&lt;&gt;0,I131&lt;&gt;0)*(F131 + (F131 = 0))*(G131 + (G131 = 0))*(H131 + (H131 = 0))*(I131 + (I131 = 0))</f>
        <v>290.39999999999998</v>
      </c>
      <c r="K131" s="19"/>
      <c r="L131" s="19"/>
      <c r="M131" s="19"/>
    </row>
    <row r="132" spans="1:15" x14ac:dyDescent="0.35">
      <c r="A132" s="8"/>
      <c r="B132" s="8"/>
      <c r="C132" s="8"/>
      <c r="D132" s="13"/>
      <c r="E132" s="19"/>
      <c r="F132" s="19"/>
      <c r="G132" s="19"/>
      <c r="H132" s="19"/>
      <c r="I132" s="19"/>
      <c r="J132" s="41" t="s">
        <v>105</v>
      </c>
      <c r="K132" s="20">
        <f>SUM(J129:J131)*1</f>
        <v>664.4</v>
      </c>
      <c r="L132" s="44"/>
      <c r="M132" s="20">
        <f>ROUND(K132*L132,2)</f>
        <v>0</v>
      </c>
      <c r="N132" s="56" t="str">
        <f t="shared" ref="N132" si="15">IF(L132&lt;=0,"INDICAR PRECIO","PRECIO INDICADO")</f>
        <v>INDICAR PRECIO</v>
      </c>
      <c r="O132" s="56"/>
    </row>
    <row r="133" spans="1:15" ht="1" customHeight="1" x14ac:dyDescent="0.35">
      <c r="A133" s="9"/>
      <c r="B133" s="9"/>
      <c r="C133" s="9"/>
      <c r="D133" s="14"/>
      <c r="E133" s="21"/>
      <c r="F133" s="21"/>
      <c r="G133" s="21"/>
      <c r="H133" s="21"/>
      <c r="I133" s="21"/>
      <c r="J133" s="21"/>
      <c r="K133" s="21"/>
      <c r="L133" s="21"/>
      <c r="M133" s="21"/>
    </row>
    <row r="134" spans="1:15" x14ac:dyDescent="0.35">
      <c r="A134" s="6" t="s">
        <v>106</v>
      </c>
      <c r="B134" s="7" t="s">
        <v>17</v>
      </c>
      <c r="C134" s="7" t="s">
        <v>107</v>
      </c>
      <c r="D134" s="10" t="s">
        <v>108</v>
      </c>
      <c r="E134" s="19"/>
      <c r="F134" s="19"/>
      <c r="G134" s="19"/>
      <c r="H134" s="19"/>
      <c r="I134" s="19"/>
      <c r="J134" s="19"/>
      <c r="K134" s="18">
        <f>K151</f>
        <v>55.77</v>
      </c>
      <c r="L134" s="18">
        <f>L151</f>
        <v>0</v>
      </c>
      <c r="M134" s="18">
        <f>M151</f>
        <v>0</v>
      </c>
    </row>
    <row r="135" spans="1:15" ht="115.5" x14ac:dyDescent="0.35">
      <c r="A135" s="8"/>
      <c r="B135" s="8"/>
      <c r="C135" s="8"/>
      <c r="D135" s="10" t="s">
        <v>109</v>
      </c>
      <c r="E135" s="19"/>
      <c r="F135" s="19"/>
      <c r="G135" s="19"/>
      <c r="H135" s="19"/>
      <c r="I135" s="19"/>
      <c r="J135" s="19"/>
      <c r="K135" s="19"/>
      <c r="L135" s="19"/>
      <c r="M135" s="19"/>
    </row>
    <row r="136" spans="1:15" x14ac:dyDescent="0.35">
      <c r="A136" s="8"/>
      <c r="B136" s="8"/>
      <c r="C136" s="8"/>
      <c r="D136" s="13"/>
      <c r="E136" s="39" t="s">
        <v>110</v>
      </c>
      <c r="F136" s="40"/>
      <c r="G136" s="18"/>
      <c r="H136" s="18"/>
      <c r="I136" s="18"/>
      <c r="J136" s="18">
        <f t="shared" ref="J136:J150" si="16">OR(F136&lt;&gt;0,G136&lt;&gt;0,H136&lt;&gt;0,I136&lt;&gt;0)*(F136 + (F136 = 0))*(G136 + (G136 = 0))*(H136 + (H136 = 0))*(I136 + (I136 = 0))</f>
        <v>0</v>
      </c>
      <c r="K136" s="19"/>
      <c r="L136" s="19"/>
      <c r="M136" s="19"/>
    </row>
    <row r="137" spans="1:15" x14ac:dyDescent="0.35">
      <c r="A137" s="8"/>
      <c r="B137" s="8"/>
      <c r="C137" s="8"/>
      <c r="D137" s="13"/>
      <c r="E137" s="39" t="s">
        <v>111</v>
      </c>
      <c r="F137" s="40">
        <v>1</v>
      </c>
      <c r="G137" s="18">
        <v>0</v>
      </c>
      <c r="H137" s="18">
        <v>0</v>
      </c>
      <c r="I137" s="18">
        <v>0</v>
      </c>
      <c r="J137" s="18">
        <f t="shared" si="16"/>
        <v>1</v>
      </c>
      <c r="K137" s="19"/>
      <c r="L137" s="19"/>
      <c r="M137" s="19"/>
    </row>
    <row r="138" spans="1:15" x14ac:dyDescent="0.35">
      <c r="A138" s="8"/>
      <c r="B138" s="8"/>
      <c r="C138" s="8"/>
      <c r="D138" s="13"/>
      <c r="E138" s="39" t="s">
        <v>92</v>
      </c>
      <c r="F138" s="40"/>
      <c r="G138" s="18"/>
      <c r="H138" s="18"/>
      <c r="I138" s="18"/>
      <c r="J138" s="18">
        <f t="shared" si="16"/>
        <v>0</v>
      </c>
      <c r="K138" s="19"/>
      <c r="L138" s="19"/>
      <c r="M138" s="19"/>
    </row>
    <row r="139" spans="1:15" x14ac:dyDescent="0.35">
      <c r="A139" s="8"/>
      <c r="B139" s="8"/>
      <c r="C139" s="8"/>
      <c r="D139" s="13"/>
      <c r="E139" s="39" t="s">
        <v>93</v>
      </c>
      <c r="F139" s="40">
        <v>1</v>
      </c>
      <c r="G139" s="18">
        <v>8.3699999999999992</v>
      </c>
      <c r="H139" s="18">
        <v>0</v>
      </c>
      <c r="I139" s="18">
        <v>0</v>
      </c>
      <c r="J139" s="18">
        <f t="shared" si="16"/>
        <v>8.3699999999999992</v>
      </c>
      <c r="K139" s="19"/>
      <c r="L139" s="19"/>
      <c r="M139" s="19"/>
    </row>
    <row r="140" spans="1:15" x14ac:dyDescent="0.35">
      <c r="A140" s="8"/>
      <c r="B140" s="8"/>
      <c r="C140" s="8"/>
      <c r="D140" s="13"/>
      <c r="E140" s="39" t="s">
        <v>14</v>
      </c>
      <c r="F140" s="40">
        <v>1</v>
      </c>
      <c r="G140" s="18">
        <v>2.13</v>
      </c>
      <c r="H140" s="18">
        <v>0</v>
      </c>
      <c r="I140" s="18">
        <v>0</v>
      </c>
      <c r="J140" s="18">
        <f t="shared" si="16"/>
        <v>2.13</v>
      </c>
      <c r="K140" s="19"/>
      <c r="L140" s="19"/>
      <c r="M140" s="19"/>
    </row>
    <row r="141" spans="1:15" x14ac:dyDescent="0.35">
      <c r="A141" s="8"/>
      <c r="B141" s="8"/>
      <c r="C141" s="8"/>
      <c r="D141" s="13"/>
      <c r="E141" s="39" t="s">
        <v>14</v>
      </c>
      <c r="F141" s="40">
        <v>1</v>
      </c>
      <c r="G141" s="18">
        <v>0.8</v>
      </c>
      <c r="H141" s="18">
        <v>0</v>
      </c>
      <c r="I141" s="18">
        <v>0</v>
      </c>
      <c r="J141" s="18">
        <f t="shared" si="16"/>
        <v>0.8</v>
      </c>
      <c r="K141" s="19"/>
      <c r="L141" s="19"/>
      <c r="M141" s="19"/>
    </row>
    <row r="142" spans="1:15" x14ac:dyDescent="0.35">
      <c r="A142" s="8"/>
      <c r="B142" s="8"/>
      <c r="C142" s="8"/>
      <c r="D142" s="13"/>
      <c r="E142" s="39" t="s">
        <v>14</v>
      </c>
      <c r="F142" s="40">
        <v>1</v>
      </c>
      <c r="G142" s="18">
        <v>1.8</v>
      </c>
      <c r="H142" s="18">
        <v>0</v>
      </c>
      <c r="I142" s="18">
        <v>0</v>
      </c>
      <c r="J142" s="18">
        <f t="shared" si="16"/>
        <v>1.8</v>
      </c>
      <c r="K142" s="19"/>
      <c r="L142" s="19"/>
      <c r="M142" s="19"/>
    </row>
    <row r="143" spans="1:15" x14ac:dyDescent="0.35">
      <c r="A143" s="8"/>
      <c r="B143" s="8"/>
      <c r="C143" s="8"/>
      <c r="D143" s="13"/>
      <c r="E143" s="39" t="s">
        <v>14</v>
      </c>
      <c r="F143" s="40">
        <v>1</v>
      </c>
      <c r="G143" s="18">
        <v>5</v>
      </c>
      <c r="H143" s="18">
        <v>0</v>
      </c>
      <c r="I143" s="18">
        <v>0</v>
      </c>
      <c r="J143" s="18">
        <f t="shared" si="16"/>
        <v>5</v>
      </c>
      <c r="K143" s="19"/>
      <c r="L143" s="19"/>
      <c r="M143" s="19"/>
    </row>
    <row r="144" spans="1:15" x14ac:dyDescent="0.35">
      <c r="A144" s="8"/>
      <c r="B144" s="8"/>
      <c r="C144" s="8"/>
      <c r="D144" s="13"/>
      <c r="E144" s="39" t="s">
        <v>14</v>
      </c>
      <c r="F144" s="40">
        <v>1</v>
      </c>
      <c r="G144" s="18">
        <v>2.75</v>
      </c>
      <c r="H144" s="18">
        <v>0</v>
      </c>
      <c r="I144" s="18">
        <v>0</v>
      </c>
      <c r="J144" s="18">
        <f t="shared" si="16"/>
        <v>2.75</v>
      </c>
      <c r="K144" s="19"/>
      <c r="L144" s="19"/>
      <c r="M144" s="19"/>
    </row>
    <row r="145" spans="1:15" x14ac:dyDescent="0.35">
      <c r="A145" s="8"/>
      <c r="B145" s="8"/>
      <c r="C145" s="8"/>
      <c r="D145" s="13"/>
      <c r="E145" s="39" t="s">
        <v>14</v>
      </c>
      <c r="F145" s="40">
        <v>1</v>
      </c>
      <c r="G145" s="18">
        <v>10.5</v>
      </c>
      <c r="H145" s="18">
        <v>0</v>
      </c>
      <c r="I145" s="18">
        <v>0</v>
      </c>
      <c r="J145" s="18">
        <f t="shared" si="16"/>
        <v>10.5</v>
      </c>
      <c r="K145" s="19"/>
      <c r="L145" s="19"/>
      <c r="M145" s="19"/>
    </row>
    <row r="146" spans="1:15" x14ac:dyDescent="0.35">
      <c r="A146" s="8"/>
      <c r="B146" s="8"/>
      <c r="C146" s="8"/>
      <c r="D146" s="13"/>
      <c r="E146" s="39" t="s">
        <v>14</v>
      </c>
      <c r="F146" s="40">
        <v>1</v>
      </c>
      <c r="G146" s="18">
        <v>10.5</v>
      </c>
      <c r="H146" s="18">
        <v>0</v>
      </c>
      <c r="I146" s="18">
        <v>0</v>
      </c>
      <c r="J146" s="18">
        <f t="shared" si="16"/>
        <v>10.5</v>
      </c>
      <c r="K146" s="19"/>
      <c r="L146" s="19"/>
      <c r="M146" s="19"/>
    </row>
    <row r="147" spans="1:15" x14ac:dyDescent="0.35">
      <c r="A147" s="8"/>
      <c r="B147" s="8"/>
      <c r="C147" s="8"/>
      <c r="D147" s="13"/>
      <c r="E147" s="39" t="s">
        <v>94</v>
      </c>
      <c r="F147" s="40"/>
      <c r="G147" s="18"/>
      <c r="H147" s="18"/>
      <c r="I147" s="18"/>
      <c r="J147" s="18">
        <f t="shared" si="16"/>
        <v>0</v>
      </c>
      <c r="K147" s="19"/>
      <c r="L147" s="19"/>
      <c r="M147" s="19"/>
    </row>
    <row r="148" spans="1:15" x14ac:dyDescent="0.35">
      <c r="A148" s="8"/>
      <c r="B148" s="8"/>
      <c r="C148" s="8"/>
      <c r="D148" s="13"/>
      <c r="E148" s="39" t="s">
        <v>95</v>
      </c>
      <c r="F148" s="40">
        <v>2</v>
      </c>
      <c r="G148" s="18">
        <v>3.51</v>
      </c>
      <c r="H148" s="18">
        <v>0</v>
      </c>
      <c r="I148" s="18">
        <v>0</v>
      </c>
      <c r="J148" s="18">
        <f t="shared" si="16"/>
        <v>7.02</v>
      </c>
      <c r="K148" s="19"/>
      <c r="L148" s="19"/>
      <c r="M148" s="19"/>
    </row>
    <row r="149" spans="1:15" x14ac:dyDescent="0.35">
      <c r="A149" s="8"/>
      <c r="B149" s="8"/>
      <c r="C149" s="8"/>
      <c r="D149" s="13"/>
      <c r="E149" s="39" t="s">
        <v>14</v>
      </c>
      <c r="F149" s="40">
        <v>2</v>
      </c>
      <c r="G149" s="18">
        <v>2.4</v>
      </c>
      <c r="H149" s="18">
        <v>0</v>
      </c>
      <c r="I149" s="18">
        <v>0</v>
      </c>
      <c r="J149" s="18">
        <f t="shared" si="16"/>
        <v>4.8</v>
      </c>
      <c r="K149" s="19"/>
      <c r="L149" s="19"/>
      <c r="M149" s="19"/>
    </row>
    <row r="150" spans="1:15" x14ac:dyDescent="0.35">
      <c r="A150" s="8"/>
      <c r="B150" s="8"/>
      <c r="C150" s="8"/>
      <c r="D150" s="13"/>
      <c r="E150" s="39" t="s">
        <v>14</v>
      </c>
      <c r="F150" s="40">
        <v>1</v>
      </c>
      <c r="G150" s="18">
        <v>1.1000000000000001</v>
      </c>
      <c r="H150" s="18">
        <v>0</v>
      </c>
      <c r="I150" s="18">
        <v>0</v>
      </c>
      <c r="J150" s="18">
        <f t="shared" si="16"/>
        <v>1.1000000000000001</v>
      </c>
      <c r="K150" s="19"/>
      <c r="L150" s="19"/>
      <c r="M150" s="19"/>
    </row>
    <row r="151" spans="1:15" x14ac:dyDescent="0.35">
      <c r="A151" s="8"/>
      <c r="B151" s="8"/>
      <c r="C151" s="8"/>
      <c r="D151" s="13"/>
      <c r="E151" s="19"/>
      <c r="F151" s="19"/>
      <c r="G151" s="19"/>
      <c r="H151" s="19"/>
      <c r="I151" s="19"/>
      <c r="J151" s="41" t="s">
        <v>112</v>
      </c>
      <c r="K151" s="20">
        <f>SUM(J136:J150)</f>
        <v>55.77</v>
      </c>
      <c r="L151" s="44"/>
      <c r="M151" s="20">
        <f>ROUND(K151*L151,2)</f>
        <v>0</v>
      </c>
      <c r="N151" s="56" t="str">
        <f t="shared" ref="N151" si="17">IF(L151&lt;=0,"INDICAR PRECIO","PRECIO INDICADO")</f>
        <v>INDICAR PRECIO</v>
      </c>
      <c r="O151" s="56"/>
    </row>
    <row r="152" spans="1:15" ht="1" customHeight="1" x14ac:dyDescent="0.35">
      <c r="A152" s="9"/>
      <c r="B152" s="9"/>
      <c r="C152" s="9"/>
      <c r="D152" s="14"/>
      <c r="E152" s="21"/>
      <c r="F152" s="21"/>
      <c r="G152" s="21"/>
      <c r="H152" s="21"/>
      <c r="I152" s="21"/>
      <c r="J152" s="21"/>
      <c r="K152" s="21"/>
      <c r="L152" s="21"/>
      <c r="M152" s="21"/>
    </row>
    <row r="153" spans="1:15" ht="21" x14ac:dyDescent="0.35">
      <c r="A153" s="6" t="s">
        <v>113</v>
      </c>
      <c r="B153" s="7" t="s">
        <v>17</v>
      </c>
      <c r="C153" s="7" t="s">
        <v>24</v>
      </c>
      <c r="D153" s="10" t="s">
        <v>114</v>
      </c>
      <c r="E153" s="19"/>
      <c r="F153" s="19"/>
      <c r="G153" s="19"/>
      <c r="H153" s="19"/>
      <c r="I153" s="19"/>
      <c r="J153" s="19"/>
      <c r="K153" s="18">
        <f>K157</f>
        <v>106.2</v>
      </c>
      <c r="L153" s="18">
        <f>L157</f>
        <v>0</v>
      </c>
      <c r="M153" s="18">
        <f>M157</f>
        <v>0</v>
      </c>
    </row>
    <row r="154" spans="1:15" ht="84" x14ac:dyDescent="0.35">
      <c r="A154" s="8"/>
      <c r="B154" s="8"/>
      <c r="C154" s="8"/>
      <c r="D154" s="10" t="s">
        <v>115</v>
      </c>
      <c r="E154" s="19"/>
      <c r="F154" s="19"/>
      <c r="G154" s="19"/>
      <c r="H154" s="19"/>
      <c r="I154" s="19"/>
      <c r="J154" s="19"/>
      <c r="K154" s="19"/>
      <c r="L154" s="19"/>
      <c r="M154" s="19"/>
    </row>
    <row r="155" spans="1:15" x14ac:dyDescent="0.35">
      <c r="A155" s="8"/>
      <c r="B155" s="8"/>
      <c r="C155" s="8"/>
      <c r="D155" s="13"/>
      <c r="E155" s="39" t="s">
        <v>116</v>
      </c>
      <c r="F155" s="40"/>
      <c r="G155" s="18"/>
      <c r="H155" s="18"/>
      <c r="I155" s="18"/>
      <c r="J155" s="18">
        <f>OR(F155&lt;&gt;0,G155&lt;&gt;0,H155&lt;&gt;0,I155&lt;&gt;0)*(F155 + (F155 = 0))*(G155 + (G155 = 0))*(H155 + (H155 = 0))*(I155 + (I155 = 0))</f>
        <v>0</v>
      </c>
      <c r="K155" s="19"/>
      <c r="L155" s="19"/>
      <c r="M155" s="19"/>
    </row>
    <row r="156" spans="1:15" x14ac:dyDescent="0.35">
      <c r="A156" s="8"/>
      <c r="B156" s="8"/>
      <c r="C156" s="8"/>
      <c r="D156" s="13"/>
      <c r="E156" s="39" t="s">
        <v>14</v>
      </c>
      <c r="F156" s="40">
        <v>1</v>
      </c>
      <c r="G156" s="18">
        <v>106.2</v>
      </c>
      <c r="H156" s="18">
        <v>0</v>
      </c>
      <c r="I156" s="18">
        <v>0</v>
      </c>
      <c r="J156" s="18">
        <f>OR(F156&lt;&gt;0,G156&lt;&gt;0,H156&lt;&gt;0,I156&lt;&gt;0)*(F156 + (F156 = 0))*(G156 + (G156 = 0))*(H156 + (H156 = 0))*(I156 + (I156 = 0))</f>
        <v>106.2</v>
      </c>
      <c r="K156" s="19"/>
      <c r="L156" s="19"/>
      <c r="M156" s="19"/>
    </row>
    <row r="157" spans="1:15" x14ac:dyDescent="0.35">
      <c r="A157" s="8"/>
      <c r="B157" s="8"/>
      <c r="C157" s="8"/>
      <c r="D157" s="13"/>
      <c r="E157" s="19"/>
      <c r="F157" s="19"/>
      <c r="G157" s="19"/>
      <c r="H157" s="19"/>
      <c r="I157" s="19"/>
      <c r="J157" s="41" t="s">
        <v>117</v>
      </c>
      <c r="K157" s="20">
        <f>SUM(J155:J156)</f>
        <v>106.2</v>
      </c>
      <c r="L157" s="44"/>
      <c r="M157" s="20">
        <f>ROUND(K157*L157,2)</f>
        <v>0</v>
      </c>
      <c r="N157" s="56" t="str">
        <f t="shared" ref="N157" si="18">IF(L157&lt;=0,"INDICAR PRECIO","PRECIO INDICADO")</f>
        <v>INDICAR PRECIO</v>
      </c>
      <c r="O157" s="56"/>
    </row>
    <row r="158" spans="1:15" ht="1" customHeight="1" x14ac:dyDescent="0.35">
      <c r="A158" s="9"/>
      <c r="B158" s="9"/>
      <c r="C158" s="9"/>
      <c r="D158" s="14"/>
      <c r="E158" s="21"/>
      <c r="F158" s="21"/>
      <c r="G158" s="21"/>
      <c r="H158" s="21"/>
      <c r="I158" s="21"/>
      <c r="J158" s="21"/>
      <c r="K158" s="21"/>
      <c r="L158" s="21"/>
      <c r="M158" s="21"/>
    </row>
    <row r="159" spans="1:15" x14ac:dyDescent="0.35">
      <c r="A159" s="6" t="s">
        <v>118</v>
      </c>
      <c r="B159" s="7" t="s">
        <v>17</v>
      </c>
      <c r="C159" s="7" t="s">
        <v>24</v>
      </c>
      <c r="D159" s="10" t="s">
        <v>119</v>
      </c>
      <c r="E159" s="19"/>
      <c r="F159" s="19"/>
      <c r="G159" s="19"/>
      <c r="H159" s="19"/>
      <c r="I159" s="19"/>
      <c r="J159" s="19"/>
      <c r="K159" s="18">
        <f>K166</f>
        <v>27.95</v>
      </c>
      <c r="L159" s="18">
        <f>L166</f>
        <v>0</v>
      </c>
      <c r="M159" s="18">
        <f>M166</f>
        <v>0</v>
      </c>
    </row>
    <row r="160" spans="1:15" ht="52.5" x14ac:dyDescent="0.35">
      <c r="A160" s="8"/>
      <c r="B160" s="8"/>
      <c r="C160" s="8"/>
      <c r="D160" s="10" t="s">
        <v>120</v>
      </c>
      <c r="E160" s="19"/>
      <c r="F160" s="19"/>
      <c r="G160" s="19"/>
      <c r="H160" s="19"/>
      <c r="I160" s="19"/>
      <c r="J160" s="19"/>
      <c r="K160" s="19"/>
      <c r="L160" s="19"/>
      <c r="M160" s="19"/>
    </row>
    <row r="161" spans="1:15" x14ac:dyDescent="0.35">
      <c r="A161" s="8"/>
      <c r="B161" s="8"/>
      <c r="C161" s="8"/>
      <c r="D161" s="13"/>
      <c r="E161" s="39" t="s">
        <v>121</v>
      </c>
      <c r="F161" s="40"/>
      <c r="G161" s="18"/>
      <c r="H161" s="18"/>
      <c r="I161" s="18"/>
      <c r="J161" s="18">
        <f>OR(F161&lt;&gt;0,G161&lt;&gt;0,H161&lt;&gt;0,I161&lt;&gt;0)*(F161 + (F161 = 0))*(G161 + (G161 = 0))*(H161 + (H161 = 0))*(I161 + (I161 = 0))</f>
        <v>0</v>
      </c>
      <c r="K161" s="19"/>
      <c r="L161" s="19"/>
      <c r="M161" s="19"/>
    </row>
    <row r="162" spans="1:15" x14ac:dyDescent="0.35">
      <c r="A162" s="8"/>
      <c r="B162" s="8"/>
      <c r="C162" s="8"/>
      <c r="D162" s="13"/>
      <c r="E162" s="39" t="s">
        <v>14</v>
      </c>
      <c r="F162" s="40">
        <v>1</v>
      </c>
      <c r="G162" s="18">
        <v>8</v>
      </c>
      <c r="H162" s="18">
        <v>0</v>
      </c>
      <c r="I162" s="18">
        <v>0</v>
      </c>
      <c r="J162" s="18">
        <f>OR(F162&lt;&gt;0,G162&lt;&gt;0,H162&lt;&gt;0,I162&lt;&gt;0)*(F162 + (F162 = 0))*(G162 + (G162 = 0))*(H162 + (H162 = 0))*(I162 + (I162 = 0))</f>
        <v>8</v>
      </c>
      <c r="K162" s="19"/>
      <c r="L162" s="19"/>
      <c r="M162" s="19"/>
    </row>
    <row r="163" spans="1:15" x14ac:dyDescent="0.35">
      <c r="A163" s="8"/>
      <c r="B163" s="8"/>
      <c r="C163" s="8"/>
      <c r="D163" s="13"/>
      <c r="E163" s="39" t="s">
        <v>122</v>
      </c>
      <c r="F163" s="40"/>
      <c r="G163" s="18"/>
      <c r="H163" s="18"/>
      <c r="I163" s="18"/>
      <c r="J163" s="18">
        <f>OR(F163&lt;&gt;0,G163&lt;&gt;0,H163&lt;&gt;0,I163&lt;&gt;0)*(F163 + (F163 = 0))*(G163 + (G163 = 0))*(H163 + (H163 = 0))*(I163 + (I163 = 0))</f>
        <v>0</v>
      </c>
      <c r="K163" s="19"/>
      <c r="L163" s="19"/>
      <c r="M163" s="19"/>
    </row>
    <row r="164" spans="1:15" x14ac:dyDescent="0.35">
      <c r="A164" s="8"/>
      <c r="B164" s="8"/>
      <c r="C164" s="8"/>
      <c r="D164" s="13"/>
      <c r="E164" s="39" t="s">
        <v>14</v>
      </c>
      <c r="F164" s="40">
        <v>2</v>
      </c>
      <c r="G164" s="18">
        <v>6.1</v>
      </c>
      <c r="H164" s="18">
        <v>0</v>
      </c>
      <c r="I164" s="18">
        <v>0</v>
      </c>
      <c r="J164" s="18">
        <f>OR(F164&lt;&gt;0,G164&lt;&gt;0,H164&lt;&gt;0,I164&lt;&gt;0)*(F164 + (F164 = 0))*(G164 + (G164 = 0))*(H164 + (H164 = 0))*(I164 + (I164 = 0))</f>
        <v>12.2</v>
      </c>
      <c r="K164" s="19"/>
      <c r="L164" s="19"/>
      <c r="M164" s="19"/>
    </row>
    <row r="165" spans="1:15" x14ac:dyDescent="0.35">
      <c r="A165" s="8"/>
      <c r="B165" s="8"/>
      <c r="C165" s="8"/>
      <c r="D165" s="13"/>
      <c r="E165" s="39" t="s">
        <v>14</v>
      </c>
      <c r="F165" s="40">
        <v>1</v>
      </c>
      <c r="G165" s="18">
        <v>7.75</v>
      </c>
      <c r="H165" s="18">
        <v>0</v>
      </c>
      <c r="I165" s="18">
        <v>0</v>
      </c>
      <c r="J165" s="18">
        <f>OR(F165&lt;&gt;0,G165&lt;&gt;0,H165&lt;&gt;0,I165&lt;&gt;0)*(F165 + (F165 = 0))*(G165 + (G165 = 0))*(H165 + (H165 = 0))*(I165 + (I165 = 0))</f>
        <v>7.75</v>
      </c>
      <c r="K165" s="19"/>
      <c r="L165" s="19"/>
      <c r="M165" s="19"/>
    </row>
    <row r="166" spans="1:15" x14ac:dyDescent="0.35">
      <c r="A166" s="8"/>
      <c r="B166" s="8"/>
      <c r="C166" s="8"/>
      <c r="D166" s="13"/>
      <c r="E166" s="19"/>
      <c r="F166" s="19"/>
      <c r="G166" s="19"/>
      <c r="H166" s="19"/>
      <c r="I166" s="19"/>
      <c r="J166" s="41" t="s">
        <v>123</v>
      </c>
      <c r="K166" s="20">
        <f>SUM(J161:J165)*1</f>
        <v>27.95</v>
      </c>
      <c r="L166" s="44"/>
      <c r="M166" s="20">
        <f>ROUND(K166*L166,2)</f>
        <v>0</v>
      </c>
      <c r="N166" s="56" t="str">
        <f t="shared" ref="N166" si="19">IF(L166&lt;=0,"INDICAR PRECIO","PRECIO INDICADO")</f>
        <v>INDICAR PRECIO</v>
      </c>
      <c r="O166" s="56"/>
    </row>
    <row r="167" spans="1:15" ht="1" customHeight="1" x14ac:dyDescent="0.35">
      <c r="A167" s="9"/>
      <c r="B167" s="9"/>
      <c r="C167" s="9"/>
      <c r="D167" s="14"/>
      <c r="E167" s="21"/>
      <c r="F167" s="21"/>
      <c r="G167" s="21"/>
      <c r="H167" s="21"/>
      <c r="I167" s="21"/>
      <c r="J167" s="21"/>
      <c r="K167" s="21"/>
      <c r="L167" s="21"/>
      <c r="M167" s="21"/>
    </row>
    <row r="168" spans="1:15" x14ac:dyDescent="0.35">
      <c r="A168" s="6" t="s">
        <v>124</v>
      </c>
      <c r="B168" s="7" t="s">
        <v>17</v>
      </c>
      <c r="C168" s="7" t="s">
        <v>125</v>
      </c>
      <c r="D168" s="10" t="s">
        <v>126</v>
      </c>
      <c r="E168" s="19"/>
      <c r="F168" s="19"/>
      <c r="G168" s="19"/>
      <c r="H168" s="19"/>
      <c r="I168" s="19"/>
      <c r="J168" s="19"/>
      <c r="K168" s="18">
        <f>K172</f>
        <v>4.8499999999999996</v>
      </c>
      <c r="L168" s="18">
        <f>L172</f>
        <v>0</v>
      </c>
      <c r="M168" s="18">
        <f>M172</f>
        <v>0</v>
      </c>
    </row>
    <row r="169" spans="1:15" ht="136.5" x14ac:dyDescent="0.35">
      <c r="A169" s="8"/>
      <c r="B169" s="8"/>
      <c r="C169" s="8"/>
      <c r="D169" s="10" t="s">
        <v>127</v>
      </c>
      <c r="E169" s="19"/>
      <c r="F169" s="19"/>
      <c r="G169" s="19"/>
      <c r="H169" s="19"/>
      <c r="I169" s="19"/>
      <c r="J169" s="19"/>
      <c r="K169" s="19"/>
      <c r="L169" s="19"/>
      <c r="M169" s="19"/>
    </row>
    <row r="170" spans="1:15" x14ac:dyDescent="0.35">
      <c r="A170" s="8"/>
      <c r="B170" s="8"/>
      <c r="C170" s="8"/>
      <c r="D170" s="13"/>
      <c r="E170" s="39" t="s">
        <v>70</v>
      </c>
      <c r="F170" s="40"/>
      <c r="G170" s="18"/>
      <c r="H170" s="18"/>
      <c r="I170" s="18"/>
      <c r="J170" s="18">
        <f>OR(F170&lt;&gt;0,G170&lt;&gt;0,H170&lt;&gt;0,I170&lt;&gt;0)*(F170 + (F170 = 0))*(G170 + (G170 = 0))*(H170 + (H170 = 0))*(I170 + (I170 = 0))</f>
        <v>0</v>
      </c>
      <c r="K170" s="19"/>
      <c r="L170" s="19"/>
      <c r="M170" s="19"/>
    </row>
    <row r="171" spans="1:15" x14ac:dyDescent="0.35">
      <c r="A171" s="8"/>
      <c r="B171" s="8"/>
      <c r="C171" s="8"/>
      <c r="D171" s="13"/>
      <c r="E171" s="39" t="s">
        <v>14</v>
      </c>
      <c r="F171" s="40">
        <v>1</v>
      </c>
      <c r="G171" s="18">
        <v>24.25</v>
      </c>
      <c r="H171" s="18">
        <v>0</v>
      </c>
      <c r="I171" s="18">
        <v>0.2</v>
      </c>
      <c r="J171" s="18">
        <f>OR(F171&lt;&gt;0,G171&lt;&gt;0,H171&lt;&gt;0,I171&lt;&gt;0)*(F171 + (F171 = 0))*(G171 + (G171 = 0))*(H171 + (H171 = 0))*(I171 + (I171 = 0))</f>
        <v>4.8499999999999996</v>
      </c>
      <c r="K171" s="19"/>
      <c r="L171" s="19"/>
      <c r="M171" s="19"/>
    </row>
    <row r="172" spans="1:15" x14ac:dyDescent="0.35">
      <c r="A172" s="8"/>
      <c r="B172" s="8"/>
      <c r="C172" s="8"/>
      <c r="D172" s="13"/>
      <c r="E172" s="19"/>
      <c r="F172" s="19"/>
      <c r="G172" s="19"/>
      <c r="H172" s="19"/>
      <c r="I172" s="19"/>
      <c r="J172" s="41" t="s">
        <v>128</v>
      </c>
      <c r="K172" s="20">
        <f>SUM(J170:J171)</f>
        <v>4.8499999999999996</v>
      </c>
      <c r="L172" s="44"/>
      <c r="M172" s="20">
        <f>ROUND(K172*L172,2)</f>
        <v>0</v>
      </c>
      <c r="N172" s="56" t="str">
        <f t="shared" ref="N172" si="20">IF(L172&lt;=0,"INDICAR PRECIO","PRECIO INDICADO")</f>
        <v>INDICAR PRECIO</v>
      </c>
      <c r="O172" s="56"/>
    </row>
    <row r="173" spans="1:15" ht="1" customHeight="1" x14ac:dyDescent="0.35">
      <c r="A173" s="9"/>
      <c r="B173" s="9"/>
      <c r="C173" s="9"/>
      <c r="D173" s="14"/>
      <c r="E173" s="21"/>
      <c r="F173" s="21"/>
      <c r="G173" s="21"/>
      <c r="H173" s="21"/>
      <c r="I173" s="21"/>
      <c r="J173" s="21"/>
      <c r="K173" s="21"/>
      <c r="L173" s="21"/>
      <c r="M173" s="21"/>
    </row>
    <row r="174" spans="1:15" x14ac:dyDescent="0.35">
      <c r="A174" s="6" t="s">
        <v>129</v>
      </c>
      <c r="B174" s="7" t="s">
        <v>17</v>
      </c>
      <c r="C174" s="7" t="s">
        <v>107</v>
      </c>
      <c r="D174" s="10" t="s">
        <v>130</v>
      </c>
      <c r="E174" s="19"/>
      <c r="F174" s="19"/>
      <c r="G174" s="19"/>
      <c r="H174" s="19"/>
      <c r="I174" s="19"/>
      <c r="J174" s="19"/>
      <c r="K174" s="18">
        <f>K181</f>
        <v>72.67</v>
      </c>
      <c r="L174" s="18">
        <f>L181</f>
        <v>0</v>
      </c>
      <c r="M174" s="18">
        <f>M181</f>
        <v>0</v>
      </c>
    </row>
    <row r="175" spans="1:15" ht="73.5" x14ac:dyDescent="0.35">
      <c r="A175" s="8"/>
      <c r="B175" s="8"/>
      <c r="C175" s="8"/>
      <c r="D175" s="10" t="s">
        <v>131</v>
      </c>
      <c r="E175" s="19"/>
      <c r="F175" s="19"/>
      <c r="G175" s="19"/>
      <c r="H175" s="19"/>
      <c r="I175" s="19"/>
      <c r="J175" s="19"/>
      <c r="K175" s="19"/>
      <c r="L175" s="19"/>
      <c r="M175" s="19"/>
    </row>
    <row r="176" spans="1:15" x14ac:dyDescent="0.35">
      <c r="A176" s="8"/>
      <c r="B176" s="8"/>
      <c r="C176" s="8"/>
      <c r="D176" s="13"/>
      <c r="E176" s="39" t="s">
        <v>132</v>
      </c>
      <c r="F176" s="40">
        <v>1</v>
      </c>
      <c r="G176" s="18">
        <v>4.33</v>
      </c>
      <c r="H176" s="18">
        <v>0</v>
      </c>
      <c r="I176" s="18">
        <v>0</v>
      </c>
      <c r="J176" s="18">
        <f>OR(F176&lt;&gt;0,G176&lt;&gt;0,H176&lt;&gt;0,I176&lt;&gt;0)*(F176 + (F176 = 0))*(G176 + (G176 = 0))*(H176 + (H176 = 0))*(I176 + (I176 = 0))</f>
        <v>4.33</v>
      </c>
      <c r="K176" s="19"/>
      <c r="L176" s="19"/>
      <c r="M176" s="19"/>
    </row>
    <row r="177" spans="1:15" x14ac:dyDescent="0.35">
      <c r="A177" s="8"/>
      <c r="B177" s="8"/>
      <c r="C177" s="8"/>
      <c r="D177" s="13"/>
      <c r="E177" s="39" t="s">
        <v>14</v>
      </c>
      <c r="F177" s="40">
        <v>1</v>
      </c>
      <c r="G177" s="18">
        <v>6.2</v>
      </c>
      <c r="H177" s="18">
        <v>0</v>
      </c>
      <c r="I177" s="18">
        <v>0</v>
      </c>
      <c r="J177" s="18">
        <f>OR(F177&lt;&gt;0,G177&lt;&gt;0,H177&lt;&gt;0,I177&lt;&gt;0)*(F177 + (F177 = 0))*(G177 + (G177 = 0))*(H177 + (H177 = 0))*(I177 + (I177 = 0))</f>
        <v>6.2</v>
      </c>
      <c r="K177" s="19"/>
      <c r="L177" s="19"/>
      <c r="M177" s="19"/>
    </row>
    <row r="178" spans="1:15" x14ac:dyDescent="0.35">
      <c r="A178" s="8"/>
      <c r="B178" s="8"/>
      <c r="C178" s="8"/>
      <c r="D178" s="13"/>
      <c r="E178" s="39" t="s">
        <v>14</v>
      </c>
      <c r="F178" s="40">
        <v>3</v>
      </c>
      <c r="G178" s="18">
        <v>2.2999999999999998</v>
      </c>
      <c r="H178" s="18">
        <v>0</v>
      </c>
      <c r="I178" s="18">
        <v>0</v>
      </c>
      <c r="J178" s="18">
        <f>OR(F178&lt;&gt;0,G178&lt;&gt;0,H178&lt;&gt;0,I178&lt;&gt;0)*(F178 + (F178 = 0))*(G178 + (G178 = 0))*(H178 + (H178 = 0))*(I178 + (I178 = 0))</f>
        <v>6.9</v>
      </c>
      <c r="K178" s="19"/>
      <c r="L178" s="19"/>
      <c r="M178" s="19"/>
      <c r="N178" s="36"/>
    </row>
    <row r="179" spans="1:15" x14ac:dyDescent="0.35">
      <c r="A179" s="8"/>
      <c r="B179" s="8"/>
      <c r="C179" s="8"/>
      <c r="D179" s="13"/>
      <c r="E179" s="39" t="s">
        <v>14</v>
      </c>
      <c r="F179" s="40">
        <v>4</v>
      </c>
      <c r="G179" s="18">
        <v>2.71</v>
      </c>
      <c r="H179" s="18">
        <v>0</v>
      </c>
      <c r="I179" s="18">
        <v>0</v>
      </c>
      <c r="J179" s="18">
        <f>OR(F179&lt;&gt;0,G179&lt;&gt;0,H179&lt;&gt;0,I179&lt;&gt;0)*(F179 + (F179 = 0))*(G179 + (G179 = 0))*(H179 + (H179 = 0))*(I179 + (I179 = 0))</f>
        <v>10.84</v>
      </c>
      <c r="K179" s="19"/>
      <c r="L179" s="19"/>
      <c r="M179" s="19"/>
    </row>
    <row r="180" spans="1:15" x14ac:dyDescent="0.35">
      <c r="A180" s="8"/>
      <c r="B180" s="8"/>
      <c r="C180" s="8"/>
      <c r="D180" s="13"/>
      <c r="E180" s="39" t="s">
        <v>14</v>
      </c>
      <c r="F180" s="40">
        <v>8</v>
      </c>
      <c r="G180" s="18">
        <v>5.55</v>
      </c>
      <c r="H180" s="18">
        <v>0</v>
      </c>
      <c r="I180" s="18">
        <v>0</v>
      </c>
      <c r="J180" s="18">
        <f>OR(F180&lt;&gt;0,G180&lt;&gt;0,H180&lt;&gt;0,I180&lt;&gt;0)*(F180 + (F180 = 0))*(G180 + (G180 = 0))*(H180 + (H180 = 0))*(I180 + (I180 = 0))</f>
        <v>44.4</v>
      </c>
      <c r="K180" s="19"/>
      <c r="L180" s="19"/>
      <c r="M180" s="19"/>
    </row>
    <row r="181" spans="1:15" x14ac:dyDescent="0.35">
      <c r="A181" s="8"/>
      <c r="B181" s="8"/>
      <c r="C181" s="8"/>
      <c r="D181" s="13"/>
      <c r="E181" s="19"/>
      <c r="F181" s="19"/>
      <c r="G181" s="19"/>
      <c r="H181" s="19"/>
      <c r="I181" s="19"/>
      <c r="J181" s="41" t="s">
        <v>133</v>
      </c>
      <c r="K181" s="20">
        <f>SUM(J176:J180)</f>
        <v>72.67</v>
      </c>
      <c r="L181" s="44"/>
      <c r="M181" s="20">
        <f>ROUND(K181*L181,2)</f>
        <v>0</v>
      </c>
      <c r="N181" s="56" t="str">
        <f t="shared" ref="N181" si="21">IF(L181&lt;=0,"INDICAR PRECIO","PRECIO INDICADO")</f>
        <v>INDICAR PRECIO</v>
      </c>
      <c r="O181" s="56"/>
    </row>
    <row r="182" spans="1:15" ht="1" customHeight="1" x14ac:dyDescent="0.35">
      <c r="A182" s="9"/>
      <c r="B182" s="9"/>
      <c r="C182" s="9"/>
      <c r="D182" s="14"/>
      <c r="E182" s="21"/>
      <c r="F182" s="21"/>
      <c r="G182" s="21"/>
      <c r="H182" s="21"/>
      <c r="I182" s="21"/>
      <c r="J182" s="21"/>
      <c r="K182" s="21"/>
      <c r="L182" s="21"/>
      <c r="M182" s="21"/>
    </row>
    <row r="183" spans="1:15" x14ac:dyDescent="0.35">
      <c r="A183" s="8"/>
      <c r="B183" s="8"/>
      <c r="C183" s="8"/>
      <c r="D183" s="13"/>
      <c r="E183" s="19"/>
      <c r="F183" s="19"/>
      <c r="G183" s="19"/>
      <c r="H183" s="19"/>
      <c r="I183" s="19"/>
      <c r="J183" s="41" t="s">
        <v>134</v>
      </c>
      <c r="K183" s="42">
        <v>1</v>
      </c>
      <c r="L183" s="20">
        <f>M29+M39+M49+M59+M67+M74+M85+M127+M134+M153+M159+M168+M174</f>
        <v>0</v>
      </c>
      <c r="M183" s="20">
        <f>ROUND(K183*L183,2)</f>
        <v>0</v>
      </c>
    </row>
    <row r="184" spans="1:15" ht="1" customHeight="1" x14ac:dyDescent="0.35">
      <c r="A184" s="9"/>
      <c r="B184" s="9"/>
      <c r="C184" s="9"/>
      <c r="D184" s="14"/>
      <c r="E184" s="21"/>
      <c r="F184" s="21"/>
      <c r="G184" s="21"/>
      <c r="H184" s="21"/>
      <c r="I184" s="21"/>
      <c r="J184" s="21"/>
      <c r="K184" s="21"/>
      <c r="L184" s="21"/>
      <c r="M184" s="21"/>
    </row>
    <row r="185" spans="1:15" x14ac:dyDescent="0.35">
      <c r="A185" s="5" t="s">
        <v>135</v>
      </c>
      <c r="B185" s="5" t="s">
        <v>13</v>
      </c>
      <c r="C185" s="5" t="s">
        <v>14</v>
      </c>
      <c r="D185" s="12" t="s">
        <v>136</v>
      </c>
      <c r="E185" s="37"/>
      <c r="F185" s="37"/>
      <c r="G185" s="37"/>
      <c r="H185" s="37"/>
      <c r="I185" s="37"/>
      <c r="J185" s="37"/>
      <c r="K185" s="38">
        <f>K379</f>
        <v>1</v>
      </c>
      <c r="L185" s="15">
        <f>L379</f>
        <v>0</v>
      </c>
      <c r="M185" s="15">
        <f>M379</f>
        <v>0</v>
      </c>
    </row>
    <row r="186" spans="1:15" x14ac:dyDescent="0.35">
      <c r="A186" s="6" t="s">
        <v>137</v>
      </c>
      <c r="B186" s="7" t="s">
        <v>17</v>
      </c>
      <c r="C186" s="7" t="s">
        <v>24</v>
      </c>
      <c r="D186" s="10" t="s">
        <v>138</v>
      </c>
      <c r="E186" s="19"/>
      <c r="F186" s="19"/>
      <c r="G186" s="19"/>
      <c r="H186" s="19"/>
      <c r="I186" s="19"/>
      <c r="J186" s="19"/>
      <c r="K186" s="18">
        <f>K190</f>
        <v>423.95</v>
      </c>
      <c r="L186" s="18">
        <f>L190</f>
        <v>0</v>
      </c>
      <c r="M186" s="18">
        <f>M190</f>
        <v>0</v>
      </c>
    </row>
    <row r="187" spans="1:15" ht="94.5" x14ac:dyDescent="0.35">
      <c r="A187" s="8"/>
      <c r="B187" s="8"/>
      <c r="C187" s="8"/>
      <c r="D187" s="10" t="s">
        <v>139</v>
      </c>
      <c r="E187" s="19"/>
      <c r="F187" s="19"/>
      <c r="G187" s="19"/>
      <c r="H187" s="19"/>
      <c r="I187" s="19"/>
      <c r="J187" s="19"/>
      <c r="K187" s="19"/>
      <c r="L187" s="19"/>
      <c r="M187" s="19"/>
    </row>
    <row r="188" spans="1:15" x14ac:dyDescent="0.35">
      <c r="A188" s="8"/>
      <c r="B188" s="8"/>
      <c r="C188" s="8"/>
      <c r="D188" s="13"/>
      <c r="E188" s="39" t="s">
        <v>140</v>
      </c>
      <c r="F188" s="40">
        <v>1</v>
      </c>
      <c r="G188" s="18">
        <v>296.05</v>
      </c>
      <c r="H188" s="18">
        <v>0</v>
      </c>
      <c r="I188" s="18">
        <v>0</v>
      </c>
      <c r="J188" s="18">
        <f>OR(F188&lt;&gt;0,G188&lt;&gt;0,H188&lt;&gt;0,I188&lt;&gt;0)*(F188 + (F188 = 0))*(G188 + (G188 = 0))*(H188 + (H188 = 0))*(I188 + (I188 = 0))</f>
        <v>296.05</v>
      </c>
      <c r="K188" s="19"/>
      <c r="L188" s="19"/>
      <c r="M188" s="19"/>
    </row>
    <row r="189" spans="1:15" x14ac:dyDescent="0.35">
      <c r="A189" s="8"/>
      <c r="B189" s="8"/>
      <c r="C189" s="8"/>
      <c r="D189" s="13"/>
      <c r="E189" s="39" t="s">
        <v>141</v>
      </c>
      <c r="F189" s="40">
        <v>1</v>
      </c>
      <c r="G189" s="18">
        <v>127.9</v>
      </c>
      <c r="H189" s="18">
        <v>0</v>
      </c>
      <c r="I189" s="18">
        <v>0</v>
      </c>
      <c r="J189" s="18">
        <f>OR(F189&lt;&gt;0,G189&lt;&gt;0,H189&lt;&gt;0,I189&lt;&gt;0)*(F189 + (F189 = 0))*(G189 + (G189 = 0))*(H189 + (H189 = 0))*(I189 + (I189 = 0))</f>
        <v>127.9</v>
      </c>
      <c r="K189" s="19"/>
      <c r="L189" s="19"/>
      <c r="M189" s="19"/>
    </row>
    <row r="190" spans="1:15" x14ac:dyDescent="0.35">
      <c r="A190" s="8"/>
      <c r="B190" s="8"/>
      <c r="C190" s="8"/>
      <c r="D190" s="13"/>
      <c r="E190" s="19"/>
      <c r="F190" s="19"/>
      <c r="G190" s="19"/>
      <c r="H190" s="19"/>
      <c r="I190" s="19"/>
      <c r="J190" s="41" t="s">
        <v>142</v>
      </c>
      <c r="K190" s="20">
        <f>SUM(J188:J189)*1</f>
        <v>423.95</v>
      </c>
      <c r="L190" s="44"/>
      <c r="M190" s="20">
        <f>ROUND(K190*L190,2)</f>
        <v>0</v>
      </c>
      <c r="N190" s="56" t="str">
        <f t="shared" ref="N190" si="22">IF(L190&lt;=0,"INDICAR PRECIO","PRECIO INDICADO")</f>
        <v>INDICAR PRECIO</v>
      </c>
      <c r="O190" s="56"/>
    </row>
    <row r="191" spans="1:15" ht="1" customHeight="1" x14ac:dyDescent="0.35">
      <c r="A191" s="9"/>
      <c r="B191" s="9"/>
      <c r="C191" s="9"/>
      <c r="D191" s="14"/>
      <c r="E191" s="21"/>
      <c r="F191" s="21"/>
      <c r="G191" s="21"/>
      <c r="H191" s="21"/>
      <c r="I191" s="21"/>
      <c r="J191" s="21"/>
      <c r="K191" s="21"/>
      <c r="L191" s="21"/>
      <c r="M191" s="21"/>
    </row>
    <row r="192" spans="1:15" ht="21" x14ac:dyDescent="0.35">
      <c r="A192" s="6" t="s">
        <v>143</v>
      </c>
      <c r="B192" s="7" t="s">
        <v>17</v>
      </c>
      <c r="C192" s="7" t="s">
        <v>2</v>
      </c>
      <c r="D192" s="10" t="s">
        <v>144</v>
      </c>
      <c r="E192" s="19"/>
      <c r="F192" s="19"/>
      <c r="G192" s="19"/>
      <c r="H192" s="19"/>
      <c r="I192" s="19"/>
      <c r="J192" s="19"/>
      <c r="K192" s="18">
        <f>K197</f>
        <v>3</v>
      </c>
      <c r="L192" s="18">
        <f>L197</f>
        <v>0</v>
      </c>
      <c r="M192" s="18">
        <f>M197</f>
        <v>0</v>
      </c>
    </row>
    <row r="193" spans="1:15" ht="105" x14ac:dyDescent="0.35">
      <c r="A193" s="8"/>
      <c r="B193" s="8"/>
      <c r="C193" s="8"/>
      <c r="D193" s="10" t="s">
        <v>145</v>
      </c>
      <c r="E193" s="19"/>
      <c r="F193" s="19"/>
      <c r="G193" s="19"/>
      <c r="H193" s="19"/>
      <c r="I193" s="19"/>
      <c r="J193" s="19"/>
      <c r="K193" s="19"/>
      <c r="L193" s="19"/>
      <c r="M193" s="19"/>
    </row>
    <row r="194" spans="1:15" x14ac:dyDescent="0.35">
      <c r="A194" s="8"/>
      <c r="B194" s="8"/>
      <c r="C194" s="8"/>
      <c r="D194" s="13"/>
      <c r="E194" s="39" t="s">
        <v>146</v>
      </c>
      <c r="F194" s="40"/>
      <c r="G194" s="18"/>
      <c r="H194" s="18"/>
      <c r="I194" s="18"/>
      <c r="J194" s="18">
        <f>OR(F194&lt;&gt;0,G194&lt;&gt;0,H194&lt;&gt;0,I194&lt;&gt;0)*(F194 + (F194 = 0))*(G194 + (G194 = 0))*(H194 + (H194 = 0))*(I194 + (I194 = 0))</f>
        <v>0</v>
      </c>
      <c r="K194" s="19"/>
      <c r="L194" s="19"/>
      <c r="M194" s="19"/>
    </row>
    <row r="195" spans="1:15" x14ac:dyDescent="0.35">
      <c r="A195" s="8"/>
      <c r="B195" s="8"/>
      <c r="C195" s="8"/>
      <c r="D195" s="13"/>
      <c r="E195" s="39" t="s">
        <v>147</v>
      </c>
      <c r="F195" s="40">
        <v>2</v>
      </c>
      <c r="G195" s="18">
        <v>0</v>
      </c>
      <c r="H195" s="18">
        <v>0</v>
      </c>
      <c r="I195" s="18">
        <v>0</v>
      </c>
      <c r="J195" s="18">
        <f>OR(F195&lt;&gt;0,G195&lt;&gt;0,H195&lt;&gt;0,I195&lt;&gt;0)*(F195 + (F195 = 0))*(G195 + (G195 = 0))*(H195 + (H195 = 0))*(I195 + (I195 = 0))</f>
        <v>2</v>
      </c>
      <c r="K195" s="19"/>
      <c r="L195" s="19"/>
      <c r="M195" s="19"/>
    </row>
    <row r="196" spans="1:15" x14ac:dyDescent="0.35">
      <c r="A196" s="8"/>
      <c r="B196" s="8"/>
      <c r="C196" s="8"/>
      <c r="D196" s="13"/>
      <c r="E196" s="39" t="s">
        <v>148</v>
      </c>
      <c r="F196" s="40">
        <v>1</v>
      </c>
      <c r="G196" s="18">
        <v>0</v>
      </c>
      <c r="H196" s="18">
        <v>0</v>
      </c>
      <c r="I196" s="18">
        <v>0</v>
      </c>
      <c r="J196" s="18">
        <f>OR(F196&lt;&gt;0,G196&lt;&gt;0,H196&lt;&gt;0,I196&lt;&gt;0)*(F196 + (F196 = 0))*(G196 + (G196 = 0))*(H196 + (H196 = 0))*(I196 + (I196 = 0))</f>
        <v>1</v>
      </c>
      <c r="K196" s="19"/>
      <c r="L196" s="19"/>
      <c r="M196" s="19"/>
    </row>
    <row r="197" spans="1:15" x14ac:dyDescent="0.35">
      <c r="A197" s="8"/>
      <c r="B197" s="8"/>
      <c r="C197" s="8"/>
      <c r="D197" s="13"/>
      <c r="E197" s="19"/>
      <c r="F197" s="19"/>
      <c r="G197" s="19"/>
      <c r="H197" s="19"/>
      <c r="I197" s="19"/>
      <c r="J197" s="41" t="s">
        <v>149</v>
      </c>
      <c r="K197" s="20">
        <f>SUM(J194:J196)*1</f>
        <v>3</v>
      </c>
      <c r="L197" s="44"/>
      <c r="M197" s="20">
        <f>ROUND(K197*L197,2)</f>
        <v>0</v>
      </c>
      <c r="N197" s="56" t="str">
        <f t="shared" ref="N197" si="23">IF(L197&lt;=0,"INDICAR PRECIO","PRECIO INDICADO")</f>
        <v>INDICAR PRECIO</v>
      </c>
      <c r="O197" s="56"/>
    </row>
    <row r="198" spans="1:15" ht="1" customHeight="1" x14ac:dyDescent="0.35">
      <c r="A198" s="9"/>
      <c r="B198" s="9"/>
      <c r="C198" s="9"/>
      <c r="D198" s="14"/>
      <c r="E198" s="21"/>
      <c r="F198" s="21"/>
      <c r="G198" s="21"/>
      <c r="H198" s="21"/>
      <c r="I198" s="21"/>
      <c r="J198" s="21"/>
      <c r="K198" s="21"/>
      <c r="L198" s="21"/>
      <c r="M198" s="21"/>
    </row>
    <row r="199" spans="1:15" x14ac:dyDescent="0.35">
      <c r="A199" s="6" t="s">
        <v>150</v>
      </c>
      <c r="B199" s="7" t="s">
        <v>17</v>
      </c>
      <c r="C199" s="7" t="s">
        <v>24</v>
      </c>
      <c r="D199" s="10" t="s">
        <v>151</v>
      </c>
      <c r="E199" s="19"/>
      <c r="F199" s="19"/>
      <c r="G199" s="19"/>
      <c r="H199" s="19"/>
      <c r="I199" s="19"/>
      <c r="J199" s="19"/>
      <c r="K199" s="18">
        <f>K224</f>
        <v>215.89</v>
      </c>
      <c r="L199" s="18">
        <f>L224</f>
        <v>0</v>
      </c>
      <c r="M199" s="18">
        <f>M224</f>
        <v>0</v>
      </c>
    </row>
    <row r="200" spans="1:15" ht="73.5" x14ac:dyDescent="0.35">
      <c r="A200" s="8"/>
      <c r="B200" s="8"/>
      <c r="C200" s="8"/>
      <c r="D200" s="10" t="s">
        <v>152</v>
      </c>
      <c r="E200" s="19"/>
      <c r="F200" s="19"/>
      <c r="G200" s="19"/>
      <c r="H200" s="19"/>
      <c r="I200" s="19"/>
      <c r="J200" s="19"/>
      <c r="K200" s="19"/>
      <c r="L200" s="19"/>
      <c r="M200" s="19"/>
    </row>
    <row r="201" spans="1:15" x14ac:dyDescent="0.35">
      <c r="A201" s="8"/>
      <c r="B201" s="8"/>
      <c r="C201" s="8"/>
      <c r="D201" s="13"/>
      <c r="E201" s="39" t="s">
        <v>153</v>
      </c>
      <c r="F201" s="40"/>
      <c r="G201" s="18"/>
      <c r="H201" s="18"/>
      <c r="I201" s="18"/>
      <c r="J201" s="18">
        <f t="shared" ref="J201:J223" si="24">OR(F201&lt;&gt;0,G201&lt;&gt;0,H201&lt;&gt;0,I201&lt;&gt;0)*(F201 + (F201 = 0))*(G201 + (G201 = 0))*(H201 + (H201 = 0))*(I201 + (I201 = 0))</f>
        <v>0</v>
      </c>
      <c r="K201" s="19"/>
      <c r="L201" s="19"/>
      <c r="M201" s="19"/>
    </row>
    <row r="202" spans="1:15" x14ac:dyDescent="0.35">
      <c r="A202" s="8"/>
      <c r="B202" s="8"/>
      <c r="C202" s="8"/>
      <c r="D202" s="13"/>
      <c r="E202" s="39" t="s">
        <v>146</v>
      </c>
      <c r="F202" s="40"/>
      <c r="G202" s="18"/>
      <c r="H202" s="18"/>
      <c r="I202" s="18"/>
      <c r="J202" s="18">
        <f t="shared" si="24"/>
        <v>0</v>
      </c>
      <c r="K202" s="19"/>
      <c r="L202" s="19"/>
      <c r="M202" s="19"/>
    </row>
    <row r="203" spans="1:15" x14ac:dyDescent="0.35">
      <c r="A203" s="8"/>
      <c r="B203" s="8"/>
      <c r="C203" s="8"/>
      <c r="D203" s="13"/>
      <c r="E203" s="39" t="s">
        <v>14</v>
      </c>
      <c r="F203" s="40">
        <v>1</v>
      </c>
      <c r="G203" s="18">
        <v>5.89</v>
      </c>
      <c r="H203" s="18">
        <v>0</v>
      </c>
      <c r="I203" s="18">
        <v>2.6</v>
      </c>
      <c r="J203" s="18">
        <f t="shared" si="24"/>
        <v>15.31</v>
      </c>
      <c r="K203" s="19"/>
      <c r="L203" s="19"/>
      <c r="M203" s="19"/>
    </row>
    <row r="204" spans="1:15" x14ac:dyDescent="0.35">
      <c r="A204" s="8"/>
      <c r="B204" s="8"/>
      <c r="C204" s="8"/>
      <c r="D204" s="13"/>
      <c r="E204" s="39" t="s">
        <v>14</v>
      </c>
      <c r="F204" s="40">
        <v>1</v>
      </c>
      <c r="G204" s="18">
        <v>3.61</v>
      </c>
      <c r="H204" s="18">
        <v>0</v>
      </c>
      <c r="I204" s="18">
        <v>2.6</v>
      </c>
      <c r="J204" s="18">
        <f t="shared" si="24"/>
        <v>9.39</v>
      </c>
      <c r="K204" s="19"/>
      <c r="L204" s="19"/>
      <c r="M204" s="19"/>
    </row>
    <row r="205" spans="1:15" x14ac:dyDescent="0.35">
      <c r="A205" s="8"/>
      <c r="B205" s="8"/>
      <c r="C205" s="8"/>
      <c r="D205" s="13"/>
      <c r="E205" s="39" t="s">
        <v>14</v>
      </c>
      <c r="F205" s="40">
        <v>1</v>
      </c>
      <c r="G205" s="18">
        <v>4.28</v>
      </c>
      <c r="H205" s="18">
        <v>0</v>
      </c>
      <c r="I205" s="18">
        <v>2.6</v>
      </c>
      <c r="J205" s="18">
        <f t="shared" si="24"/>
        <v>11.13</v>
      </c>
      <c r="K205" s="19"/>
      <c r="L205" s="19"/>
      <c r="M205" s="19"/>
    </row>
    <row r="206" spans="1:15" x14ac:dyDescent="0.35">
      <c r="A206" s="8"/>
      <c r="B206" s="8"/>
      <c r="C206" s="8"/>
      <c r="D206" s="13"/>
      <c r="E206" s="39" t="s">
        <v>14</v>
      </c>
      <c r="F206" s="40">
        <v>2</v>
      </c>
      <c r="G206" s="18">
        <v>4.83</v>
      </c>
      <c r="H206" s="18">
        <v>0</v>
      </c>
      <c r="I206" s="18">
        <v>2.6</v>
      </c>
      <c r="J206" s="18">
        <f t="shared" si="24"/>
        <v>25.12</v>
      </c>
      <c r="K206" s="19"/>
      <c r="L206" s="19"/>
      <c r="M206" s="19"/>
    </row>
    <row r="207" spans="1:15" x14ac:dyDescent="0.35">
      <c r="A207" s="8"/>
      <c r="B207" s="8"/>
      <c r="C207" s="8"/>
      <c r="D207" s="13"/>
      <c r="E207" s="39" t="s">
        <v>14</v>
      </c>
      <c r="F207" s="40">
        <v>1</v>
      </c>
      <c r="G207" s="18">
        <v>1.85</v>
      </c>
      <c r="H207" s="18">
        <v>0</v>
      </c>
      <c r="I207" s="18">
        <v>2.6</v>
      </c>
      <c r="J207" s="18">
        <f t="shared" si="24"/>
        <v>4.8099999999999996</v>
      </c>
      <c r="K207" s="19"/>
      <c r="L207" s="19"/>
      <c r="M207" s="19"/>
    </row>
    <row r="208" spans="1:15" x14ac:dyDescent="0.35">
      <c r="A208" s="8"/>
      <c r="B208" s="8"/>
      <c r="C208" s="8"/>
      <c r="D208" s="13"/>
      <c r="E208" s="39" t="s">
        <v>14</v>
      </c>
      <c r="F208" s="40">
        <v>1</v>
      </c>
      <c r="G208" s="18">
        <v>9.7100000000000009</v>
      </c>
      <c r="H208" s="18">
        <v>0</v>
      </c>
      <c r="I208" s="18">
        <v>2.6</v>
      </c>
      <c r="J208" s="18">
        <f t="shared" si="24"/>
        <v>25.25</v>
      </c>
      <c r="K208" s="19"/>
      <c r="L208" s="19"/>
      <c r="M208" s="19"/>
    </row>
    <row r="209" spans="1:15" x14ac:dyDescent="0.35">
      <c r="A209" s="8"/>
      <c r="B209" s="8"/>
      <c r="C209" s="8"/>
      <c r="D209" s="13"/>
      <c r="E209" s="39" t="s">
        <v>14</v>
      </c>
      <c r="F209" s="40">
        <v>1</v>
      </c>
      <c r="G209" s="18">
        <v>1.4</v>
      </c>
      <c r="H209" s="18">
        <v>0</v>
      </c>
      <c r="I209" s="18">
        <v>2.6</v>
      </c>
      <c r="J209" s="18">
        <f t="shared" si="24"/>
        <v>3.64</v>
      </c>
      <c r="K209" s="19"/>
      <c r="L209" s="19"/>
      <c r="M209" s="19"/>
    </row>
    <row r="210" spans="1:15" x14ac:dyDescent="0.35">
      <c r="A210" s="8"/>
      <c r="B210" s="8"/>
      <c r="C210" s="8"/>
      <c r="D210" s="13"/>
      <c r="E210" s="39" t="s">
        <v>14</v>
      </c>
      <c r="F210" s="40">
        <v>2</v>
      </c>
      <c r="G210" s="18">
        <v>0.65</v>
      </c>
      <c r="H210" s="18">
        <v>0</v>
      </c>
      <c r="I210" s="18">
        <v>2.6</v>
      </c>
      <c r="J210" s="18">
        <f t="shared" si="24"/>
        <v>3.38</v>
      </c>
      <c r="K210" s="19"/>
      <c r="L210" s="19"/>
      <c r="M210" s="19"/>
    </row>
    <row r="211" spans="1:15" x14ac:dyDescent="0.35">
      <c r="A211" s="8"/>
      <c r="B211" s="8"/>
      <c r="C211" s="8"/>
      <c r="D211" s="13"/>
      <c r="E211" s="39" t="s">
        <v>14</v>
      </c>
      <c r="F211" s="40">
        <v>1</v>
      </c>
      <c r="G211" s="18">
        <v>1.5</v>
      </c>
      <c r="H211" s="18">
        <v>0</v>
      </c>
      <c r="I211" s="18">
        <v>2.6</v>
      </c>
      <c r="J211" s="18">
        <f t="shared" si="24"/>
        <v>3.9</v>
      </c>
      <c r="K211" s="19"/>
      <c r="L211" s="19"/>
      <c r="M211" s="19"/>
    </row>
    <row r="212" spans="1:15" x14ac:dyDescent="0.35">
      <c r="A212" s="8"/>
      <c r="B212" s="8"/>
      <c r="C212" s="8"/>
      <c r="D212" s="13"/>
      <c r="E212" s="39" t="s">
        <v>14</v>
      </c>
      <c r="F212" s="40">
        <v>1</v>
      </c>
      <c r="G212" s="18">
        <v>3.39</v>
      </c>
      <c r="H212" s="18">
        <v>0</v>
      </c>
      <c r="I212" s="18">
        <v>2.6</v>
      </c>
      <c r="J212" s="18">
        <f t="shared" si="24"/>
        <v>8.81</v>
      </c>
      <c r="K212" s="19"/>
      <c r="L212" s="19"/>
      <c r="M212" s="19"/>
    </row>
    <row r="213" spans="1:15" x14ac:dyDescent="0.35">
      <c r="A213" s="8"/>
      <c r="B213" s="8"/>
      <c r="C213" s="8"/>
      <c r="D213" s="13"/>
      <c r="E213" s="39" t="s">
        <v>14</v>
      </c>
      <c r="F213" s="40">
        <v>2</v>
      </c>
      <c r="G213" s="18">
        <v>2.4</v>
      </c>
      <c r="H213" s="18">
        <v>0</v>
      </c>
      <c r="I213" s="18">
        <v>2.6</v>
      </c>
      <c r="J213" s="18">
        <f t="shared" si="24"/>
        <v>12.48</v>
      </c>
      <c r="K213" s="19"/>
      <c r="L213" s="19"/>
      <c r="M213" s="19"/>
    </row>
    <row r="214" spans="1:15" x14ac:dyDescent="0.35">
      <c r="A214" s="8"/>
      <c r="B214" s="8"/>
      <c r="C214" s="8"/>
      <c r="D214" s="13"/>
      <c r="E214" s="39" t="s">
        <v>14</v>
      </c>
      <c r="F214" s="40">
        <v>1</v>
      </c>
      <c r="G214" s="18">
        <v>2.7</v>
      </c>
      <c r="H214" s="18">
        <v>0</v>
      </c>
      <c r="I214" s="18">
        <v>2.6</v>
      </c>
      <c r="J214" s="18">
        <f t="shared" si="24"/>
        <v>7.02</v>
      </c>
      <c r="K214" s="19"/>
      <c r="L214" s="19"/>
      <c r="M214" s="19"/>
    </row>
    <row r="215" spans="1:15" x14ac:dyDescent="0.35">
      <c r="A215" s="8"/>
      <c r="B215" s="8"/>
      <c r="C215" s="8"/>
      <c r="D215" s="13"/>
      <c r="E215" s="39" t="s">
        <v>14</v>
      </c>
      <c r="F215" s="40">
        <v>1</v>
      </c>
      <c r="G215" s="18">
        <v>2.6</v>
      </c>
      <c r="H215" s="18">
        <v>0</v>
      </c>
      <c r="I215" s="18">
        <v>2.6</v>
      </c>
      <c r="J215" s="18">
        <f t="shared" si="24"/>
        <v>6.76</v>
      </c>
      <c r="K215" s="19"/>
      <c r="L215" s="19"/>
      <c r="M215" s="19"/>
    </row>
    <row r="216" spans="1:15" x14ac:dyDescent="0.35">
      <c r="A216" s="8"/>
      <c r="B216" s="8"/>
      <c r="C216" s="8"/>
      <c r="D216" s="13"/>
      <c r="E216" s="39" t="s">
        <v>14</v>
      </c>
      <c r="F216" s="40">
        <v>1</v>
      </c>
      <c r="G216" s="18">
        <v>3.98</v>
      </c>
      <c r="H216" s="18">
        <v>0</v>
      </c>
      <c r="I216" s="18">
        <v>2.6</v>
      </c>
      <c r="J216" s="18">
        <f t="shared" si="24"/>
        <v>10.35</v>
      </c>
      <c r="K216" s="19"/>
      <c r="L216" s="19"/>
      <c r="M216" s="19"/>
    </row>
    <row r="217" spans="1:15" x14ac:dyDescent="0.35">
      <c r="A217" s="8"/>
      <c r="B217" s="8"/>
      <c r="C217" s="8"/>
      <c r="D217" s="13"/>
      <c r="E217" s="39" t="s">
        <v>14</v>
      </c>
      <c r="F217" s="40">
        <v>1</v>
      </c>
      <c r="G217" s="18">
        <v>4.55</v>
      </c>
      <c r="H217" s="18">
        <v>0</v>
      </c>
      <c r="I217" s="18">
        <v>2.6</v>
      </c>
      <c r="J217" s="18">
        <f t="shared" si="24"/>
        <v>11.83</v>
      </c>
      <c r="K217" s="19"/>
      <c r="L217" s="19"/>
      <c r="M217" s="19"/>
    </row>
    <row r="218" spans="1:15" x14ac:dyDescent="0.35">
      <c r="A218" s="8"/>
      <c r="B218" s="8"/>
      <c r="C218" s="8"/>
      <c r="D218" s="13"/>
      <c r="E218" s="39" t="s">
        <v>14</v>
      </c>
      <c r="F218" s="40">
        <v>1</v>
      </c>
      <c r="G218" s="18">
        <v>1.18</v>
      </c>
      <c r="H218" s="18">
        <v>0</v>
      </c>
      <c r="I218" s="18">
        <v>2.6</v>
      </c>
      <c r="J218" s="18">
        <f t="shared" si="24"/>
        <v>3.07</v>
      </c>
      <c r="K218" s="19"/>
      <c r="L218" s="19"/>
      <c r="M218" s="19"/>
    </row>
    <row r="219" spans="1:15" x14ac:dyDescent="0.35">
      <c r="A219" s="8"/>
      <c r="B219" s="8"/>
      <c r="C219" s="8"/>
      <c r="D219" s="13"/>
      <c r="E219" s="39" t="s">
        <v>14</v>
      </c>
      <c r="F219" s="40">
        <v>1</v>
      </c>
      <c r="G219" s="18">
        <v>0.35</v>
      </c>
      <c r="H219" s="18">
        <v>0</v>
      </c>
      <c r="I219" s="18">
        <v>2.6</v>
      </c>
      <c r="J219" s="18">
        <f t="shared" si="24"/>
        <v>0.91</v>
      </c>
      <c r="K219" s="19"/>
      <c r="L219" s="19"/>
      <c r="M219" s="19"/>
    </row>
    <row r="220" spans="1:15" x14ac:dyDescent="0.35">
      <c r="A220" s="8"/>
      <c r="B220" s="8"/>
      <c r="C220" s="8"/>
      <c r="D220" s="13"/>
      <c r="E220" s="39" t="s">
        <v>154</v>
      </c>
      <c r="F220" s="40"/>
      <c r="G220" s="18"/>
      <c r="H220" s="18"/>
      <c r="I220" s="18"/>
      <c r="J220" s="18">
        <f t="shared" si="24"/>
        <v>0</v>
      </c>
      <c r="K220" s="19"/>
      <c r="L220" s="19"/>
      <c r="M220" s="19"/>
    </row>
    <row r="221" spans="1:15" x14ac:dyDescent="0.35">
      <c r="A221" s="8"/>
      <c r="B221" s="8"/>
      <c r="C221" s="8"/>
      <c r="D221" s="13"/>
      <c r="E221" s="39" t="s">
        <v>14</v>
      </c>
      <c r="F221" s="40">
        <v>1</v>
      </c>
      <c r="G221" s="18">
        <v>9.99</v>
      </c>
      <c r="H221" s="18">
        <v>0</v>
      </c>
      <c r="I221" s="18">
        <v>2.57</v>
      </c>
      <c r="J221" s="18">
        <f t="shared" si="24"/>
        <v>25.67</v>
      </c>
      <c r="K221" s="19"/>
      <c r="L221" s="19"/>
      <c r="M221" s="19"/>
    </row>
    <row r="222" spans="1:15" x14ac:dyDescent="0.35">
      <c r="A222" s="8"/>
      <c r="B222" s="8"/>
      <c r="C222" s="8"/>
      <c r="D222" s="13"/>
      <c r="E222" s="39" t="s">
        <v>14</v>
      </c>
      <c r="F222" s="40">
        <v>1</v>
      </c>
      <c r="G222" s="18">
        <v>7.19</v>
      </c>
      <c r="H222" s="18">
        <v>0</v>
      </c>
      <c r="I222" s="18">
        <v>2.57</v>
      </c>
      <c r="J222" s="18">
        <f t="shared" si="24"/>
        <v>18.48</v>
      </c>
      <c r="K222" s="19"/>
      <c r="L222" s="19"/>
      <c r="M222" s="19"/>
    </row>
    <row r="223" spans="1:15" x14ac:dyDescent="0.35">
      <c r="A223" s="8"/>
      <c r="B223" s="8"/>
      <c r="C223" s="8"/>
      <c r="D223" s="13"/>
      <c r="E223" s="39" t="s">
        <v>14</v>
      </c>
      <c r="F223" s="40">
        <v>1</v>
      </c>
      <c r="G223" s="18">
        <v>3.34</v>
      </c>
      <c r="H223" s="18">
        <v>0</v>
      </c>
      <c r="I223" s="18">
        <v>2.57</v>
      </c>
      <c r="J223" s="18">
        <f t="shared" si="24"/>
        <v>8.58</v>
      </c>
      <c r="K223" s="19"/>
      <c r="L223" s="19"/>
      <c r="M223" s="19"/>
    </row>
    <row r="224" spans="1:15" x14ac:dyDescent="0.35">
      <c r="A224" s="8"/>
      <c r="B224" s="8"/>
      <c r="C224" s="8"/>
      <c r="D224" s="13"/>
      <c r="E224" s="19"/>
      <c r="F224" s="19"/>
      <c r="G224" s="19"/>
      <c r="H224" s="19"/>
      <c r="I224" s="19"/>
      <c r="J224" s="41" t="s">
        <v>155</v>
      </c>
      <c r="K224" s="20">
        <f>SUM(J201:J223)*1</f>
        <v>215.89</v>
      </c>
      <c r="L224" s="44"/>
      <c r="M224" s="20">
        <f>ROUND(K224*L224,2)</f>
        <v>0</v>
      </c>
      <c r="N224" s="56" t="str">
        <f t="shared" ref="N224" si="25">IF(L224&lt;=0,"INDICAR PRECIO","PRECIO INDICADO")</f>
        <v>INDICAR PRECIO</v>
      </c>
      <c r="O224" s="56"/>
    </row>
    <row r="225" spans="1:15" ht="1" customHeight="1" x14ac:dyDescent="0.35">
      <c r="A225" s="9"/>
      <c r="B225" s="9"/>
      <c r="C225" s="9"/>
      <c r="D225" s="14"/>
      <c r="E225" s="21"/>
      <c r="F225" s="21"/>
      <c r="G225" s="21"/>
      <c r="H225" s="21"/>
      <c r="I225" s="21"/>
      <c r="J225" s="21"/>
      <c r="K225" s="21"/>
      <c r="L225" s="21"/>
      <c r="M225" s="21"/>
    </row>
    <row r="226" spans="1:15" x14ac:dyDescent="0.35">
      <c r="A226" s="6" t="s">
        <v>156</v>
      </c>
      <c r="B226" s="7" t="s">
        <v>17</v>
      </c>
      <c r="C226" s="7" t="s">
        <v>24</v>
      </c>
      <c r="D226" s="10" t="s">
        <v>157</v>
      </c>
      <c r="E226" s="19"/>
      <c r="F226" s="19"/>
      <c r="G226" s="19"/>
      <c r="H226" s="19"/>
      <c r="I226" s="19"/>
      <c r="J226" s="19"/>
      <c r="K226" s="18">
        <f>K239</f>
        <v>89.03</v>
      </c>
      <c r="L226" s="18">
        <f>L239</f>
        <v>0</v>
      </c>
      <c r="M226" s="18">
        <f>M239</f>
        <v>0</v>
      </c>
    </row>
    <row r="227" spans="1:15" ht="73.5" x14ac:dyDescent="0.35">
      <c r="A227" s="8"/>
      <c r="B227" s="8"/>
      <c r="C227" s="8"/>
      <c r="D227" s="10" t="s">
        <v>158</v>
      </c>
      <c r="E227" s="19"/>
      <c r="F227" s="19"/>
      <c r="G227" s="19"/>
      <c r="H227" s="19"/>
      <c r="I227" s="19"/>
      <c r="J227" s="19"/>
      <c r="K227" s="19"/>
      <c r="L227" s="19"/>
      <c r="M227" s="19"/>
    </row>
    <row r="228" spans="1:15" x14ac:dyDescent="0.35">
      <c r="A228" s="8"/>
      <c r="B228" s="8"/>
      <c r="C228" s="8"/>
      <c r="D228" s="13"/>
      <c r="E228" s="39" t="s">
        <v>154</v>
      </c>
      <c r="F228" s="40"/>
      <c r="G228" s="18"/>
      <c r="H228" s="18"/>
      <c r="I228" s="18"/>
      <c r="J228" s="18">
        <f t="shared" ref="J228:J238" si="26">OR(F228&lt;&gt;0,G228&lt;&gt;0,H228&lt;&gt;0,I228&lt;&gt;0)*(F228 + (F228 = 0))*(G228 + (G228 = 0))*(H228 + (H228 = 0))*(I228 + (I228 = 0))</f>
        <v>0</v>
      </c>
      <c r="K228" s="19"/>
      <c r="L228" s="19"/>
      <c r="M228" s="19"/>
    </row>
    <row r="229" spans="1:15" x14ac:dyDescent="0.35">
      <c r="A229" s="8"/>
      <c r="B229" s="8"/>
      <c r="C229" s="8"/>
      <c r="D229" s="13"/>
      <c r="E229" s="39" t="s">
        <v>159</v>
      </c>
      <c r="F229" s="40"/>
      <c r="G229" s="18"/>
      <c r="H229" s="18"/>
      <c r="I229" s="18"/>
      <c r="J229" s="18">
        <f t="shared" si="26"/>
        <v>0</v>
      </c>
      <c r="K229" s="19"/>
      <c r="L229" s="19"/>
      <c r="M229" s="19"/>
    </row>
    <row r="230" spans="1:15" x14ac:dyDescent="0.35">
      <c r="A230" s="8"/>
      <c r="B230" s="8"/>
      <c r="C230" s="8"/>
      <c r="D230" s="13"/>
      <c r="E230" s="39" t="s">
        <v>14</v>
      </c>
      <c r="F230" s="40">
        <v>1</v>
      </c>
      <c r="G230" s="18">
        <v>3.88</v>
      </c>
      <c r="H230" s="18">
        <v>0</v>
      </c>
      <c r="I230" s="18">
        <v>2.57</v>
      </c>
      <c r="J230" s="18">
        <f t="shared" si="26"/>
        <v>9.9700000000000006</v>
      </c>
      <c r="K230" s="19"/>
      <c r="L230" s="19"/>
      <c r="M230" s="19"/>
    </row>
    <row r="231" spans="1:15" x14ac:dyDescent="0.35">
      <c r="A231" s="8"/>
      <c r="B231" s="8"/>
      <c r="C231" s="8"/>
      <c r="D231" s="13"/>
      <c r="E231" s="39" t="s">
        <v>14</v>
      </c>
      <c r="F231" s="40">
        <v>1</v>
      </c>
      <c r="G231" s="18">
        <v>2.81</v>
      </c>
      <c r="H231" s="18">
        <v>0</v>
      </c>
      <c r="I231" s="18">
        <v>2.57</v>
      </c>
      <c r="J231" s="18">
        <f t="shared" si="26"/>
        <v>7.22</v>
      </c>
      <c r="K231" s="19"/>
      <c r="L231" s="19"/>
      <c r="M231" s="19"/>
    </row>
    <row r="232" spans="1:15" x14ac:dyDescent="0.35">
      <c r="A232" s="8"/>
      <c r="B232" s="8"/>
      <c r="C232" s="8"/>
      <c r="D232" s="13"/>
      <c r="E232" s="39" t="s">
        <v>14</v>
      </c>
      <c r="F232" s="40">
        <v>1</v>
      </c>
      <c r="G232" s="18">
        <v>2.58</v>
      </c>
      <c r="H232" s="18">
        <v>0</v>
      </c>
      <c r="I232" s="18">
        <v>2.57</v>
      </c>
      <c r="J232" s="18">
        <f t="shared" si="26"/>
        <v>6.63</v>
      </c>
      <c r="K232" s="19"/>
      <c r="L232" s="19"/>
      <c r="M232" s="19"/>
    </row>
    <row r="233" spans="1:15" x14ac:dyDescent="0.35">
      <c r="A233" s="8"/>
      <c r="B233" s="8"/>
      <c r="C233" s="8"/>
      <c r="D233" s="13"/>
      <c r="E233" s="39" t="s">
        <v>14</v>
      </c>
      <c r="F233" s="40">
        <v>1</v>
      </c>
      <c r="G233" s="18">
        <v>5.85</v>
      </c>
      <c r="H233" s="18">
        <v>0</v>
      </c>
      <c r="I233" s="18">
        <v>2.57</v>
      </c>
      <c r="J233" s="18">
        <f t="shared" si="26"/>
        <v>15.03</v>
      </c>
      <c r="K233" s="19"/>
      <c r="L233" s="19"/>
      <c r="M233" s="19"/>
    </row>
    <row r="234" spans="1:15" x14ac:dyDescent="0.35">
      <c r="A234" s="8"/>
      <c r="B234" s="8"/>
      <c r="C234" s="8"/>
      <c r="D234" s="13"/>
      <c r="E234" s="39" t="s">
        <v>14</v>
      </c>
      <c r="F234" s="40">
        <v>1</v>
      </c>
      <c r="G234" s="18">
        <v>3.68</v>
      </c>
      <c r="H234" s="18">
        <v>0</v>
      </c>
      <c r="I234" s="18">
        <v>2.57</v>
      </c>
      <c r="J234" s="18">
        <f t="shared" si="26"/>
        <v>9.4600000000000009</v>
      </c>
      <c r="K234" s="19"/>
      <c r="L234" s="19"/>
      <c r="M234" s="19"/>
    </row>
    <row r="235" spans="1:15" x14ac:dyDescent="0.35">
      <c r="A235" s="8"/>
      <c r="B235" s="8"/>
      <c r="C235" s="8"/>
      <c r="D235" s="13"/>
      <c r="E235" s="39" t="s">
        <v>14</v>
      </c>
      <c r="F235" s="40">
        <v>1</v>
      </c>
      <c r="G235" s="18">
        <v>2.84</v>
      </c>
      <c r="H235" s="18">
        <v>0</v>
      </c>
      <c r="I235" s="18">
        <v>2.57</v>
      </c>
      <c r="J235" s="18">
        <f t="shared" si="26"/>
        <v>7.3</v>
      </c>
      <c r="K235" s="19"/>
      <c r="L235" s="19"/>
      <c r="M235" s="19"/>
    </row>
    <row r="236" spans="1:15" x14ac:dyDescent="0.35">
      <c r="A236" s="8"/>
      <c r="B236" s="8"/>
      <c r="C236" s="8"/>
      <c r="D236" s="13"/>
      <c r="E236" s="39" t="s">
        <v>14</v>
      </c>
      <c r="F236" s="40">
        <v>1</v>
      </c>
      <c r="G236" s="18">
        <v>1.91</v>
      </c>
      <c r="H236" s="18">
        <v>0</v>
      </c>
      <c r="I236" s="18">
        <v>2.57</v>
      </c>
      <c r="J236" s="18">
        <f t="shared" si="26"/>
        <v>4.91</v>
      </c>
      <c r="K236" s="19"/>
      <c r="L236" s="19"/>
      <c r="M236" s="19"/>
    </row>
    <row r="237" spans="1:15" x14ac:dyDescent="0.35">
      <c r="A237" s="8"/>
      <c r="B237" s="8"/>
      <c r="C237" s="8"/>
      <c r="D237" s="13"/>
      <c r="E237" s="39" t="s">
        <v>14</v>
      </c>
      <c r="F237" s="40">
        <v>1</v>
      </c>
      <c r="G237" s="18">
        <v>7.15</v>
      </c>
      <c r="H237" s="18">
        <v>0</v>
      </c>
      <c r="I237" s="18">
        <v>2.57</v>
      </c>
      <c r="J237" s="18">
        <f t="shared" si="26"/>
        <v>18.38</v>
      </c>
      <c r="K237" s="19"/>
      <c r="L237" s="19"/>
      <c r="M237" s="19"/>
    </row>
    <row r="238" spans="1:15" x14ac:dyDescent="0.35">
      <c r="A238" s="8"/>
      <c r="B238" s="8"/>
      <c r="C238" s="8"/>
      <c r="D238" s="13"/>
      <c r="E238" s="39" t="s">
        <v>14</v>
      </c>
      <c r="F238" s="40">
        <v>1</v>
      </c>
      <c r="G238" s="18">
        <v>3.94</v>
      </c>
      <c r="H238" s="18">
        <v>0</v>
      </c>
      <c r="I238" s="18">
        <v>2.57</v>
      </c>
      <c r="J238" s="18">
        <f t="shared" si="26"/>
        <v>10.130000000000001</v>
      </c>
      <c r="K238" s="19"/>
      <c r="L238" s="19"/>
      <c r="M238" s="19"/>
    </row>
    <row r="239" spans="1:15" x14ac:dyDescent="0.35">
      <c r="A239" s="8"/>
      <c r="B239" s="8"/>
      <c r="C239" s="8"/>
      <c r="D239" s="13"/>
      <c r="E239" s="19"/>
      <c r="F239" s="19"/>
      <c r="G239" s="19"/>
      <c r="H239" s="19"/>
      <c r="I239" s="19"/>
      <c r="J239" s="41" t="s">
        <v>160</v>
      </c>
      <c r="K239" s="20">
        <f>SUM(J228:J238)*1</f>
        <v>89.03</v>
      </c>
      <c r="L239" s="44"/>
      <c r="M239" s="20">
        <f>ROUND(K239*L239,2)</f>
        <v>0</v>
      </c>
      <c r="N239" s="56" t="str">
        <f t="shared" ref="N239" si="27">IF(L239&lt;=0,"INDICAR PRECIO","PRECIO INDICADO")</f>
        <v>INDICAR PRECIO</v>
      </c>
      <c r="O239" s="56"/>
    </row>
    <row r="240" spans="1:15" ht="1" customHeight="1" x14ac:dyDescent="0.35">
      <c r="A240" s="9"/>
      <c r="B240" s="9"/>
      <c r="C240" s="9"/>
      <c r="D240" s="14"/>
      <c r="E240" s="21"/>
      <c r="F240" s="21"/>
      <c r="G240" s="21"/>
      <c r="H240" s="21"/>
      <c r="I240" s="21"/>
      <c r="J240" s="21"/>
      <c r="K240" s="21"/>
      <c r="L240" s="21"/>
      <c r="M240" s="21"/>
    </row>
    <row r="241" spans="1:13" x14ac:dyDescent="0.35">
      <c r="A241" s="6" t="s">
        <v>161</v>
      </c>
      <c r="B241" s="7" t="s">
        <v>17</v>
      </c>
      <c r="C241" s="7" t="s">
        <v>24</v>
      </c>
      <c r="D241" s="10" t="s">
        <v>162</v>
      </c>
      <c r="E241" s="19"/>
      <c r="F241" s="19"/>
      <c r="G241" s="19"/>
      <c r="H241" s="19"/>
      <c r="I241" s="19"/>
      <c r="J241" s="19"/>
      <c r="K241" s="18">
        <f>K261</f>
        <v>196.95</v>
      </c>
      <c r="L241" s="18">
        <f>L261</f>
        <v>0</v>
      </c>
      <c r="M241" s="18">
        <f>M261</f>
        <v>0</v>
      </c>
    </row>
    <row r="242" spans="1:13" ht="84" x14ac:dyDescent="0.35">
      <c r="A242" s="8"/>
      <c r="B242" s="8"/>
      <c r="C242" s="8"/>
      <c r="D242" s="10" t="s">
        <v>163</v>
      </c>
      <c r="E242" s="19"/>
      <c r="F242" s="19"/>
      <c r="G242" s="19"/>
      <c r="H242" s="19"/>
      <c r="I242" s="19"/>
      <c r="J242" s="19"/>
      <c r="K242" s="19"/>
      <c r="L242" s="19"/>
      <c r="M242" s="19"/>
    </row>
    <row r="243" spans="1:13" x14ac:dyDescent="0.35">
      <c r="A243" s="8"/>
      <c r="B243" s="8"/>
      <c r="C243" s="8"/>
      <c r="D243" s="13"/>
      <c r="E243" s="39" t="s">
        <v>164</v>
      </c>
      <c r="F243" s="40"/>
      <c r="G243" s="18"/>
      <c r="H243" s="18"/>
      <c r="I243" s="18"/>
      <c r="J243" s="18">
        <f t="shared" ref="J243:J260" si="28">OR(F243&lt;&gt;0,G243&lt;&gt;0,H243&lt;&gt;0,I243&lt;&gt;0)*(F243 + (F243 = 0))*(G243 + (G243 = 0))*(H243 + (H243 = 0))*(I243 + (I243 = 0))</f>
        <v>0</v>
      </c>
      <c r="K243" s="19"/>
      <c r="L243" s="19"/>
      <c r="M243" s="19"/>
    </row>
    <row r="244" spans="1:13" x14ac:dyDescent="0.35">
      <c r="A244" s="8"/>
      <c r="B244" s="8"/>
      <c r="C244" s="8"/>
      <c r="D244" s="13"/>
      <c r="E244" s="39" t="s">
        <v>146</v>
      </c>
      <c r="F244" s="40"/>
      <c r="G244" s="18"/>
      <c r="H244" s="18"/>
      <c r="I244" s="18"/>
      <c r="J244" s="18">
        <f t="shared" si="28"/>
        <v>0</v>
      </c>
      <c r="K244" s="19"/>
      <c r="L244" s="19"/>
      <c r="M244" s="19"/>
    </row>
    <row r="245" spans="1:13" x14ac:dyDescent="0.35">
      <c r="A245" s="8"/>
      <c r="B245" s="8"/>
      <c r="C245" s="8"/>
      <c r="D245" s="13"/>
      <c r="E245" s="39" t="s">
        <v>165</v>
      </c>
      <c r="F245" s="40">
        <v>2</v>
      </c>
      <c r="G245" s="18">
        <v>4.1399999999999997</v>
      </c>
      <c r="H245" s="18">
        <v>0</v>
      </c>
      <c r="I245" s="18">
        <v>2.6</v>
      </c>
      <c r="J245" s="18">
        <f t="shared" si="28"/>
        <v>21.53</v>
      </c>
      <c r="K245" s="19"/>
      <c r="L245" s="19"/>
      <c r="M245" s="19"/>
    </row>
    <row r="246" spans="1:13" x14ac:dyDescent="0.35">
      <c r="A246" s="8"/>
      <c r="B246" s="8"/>
      <c r="C246" s="8"/>
      <c r="D246" s="13"/>
      <c r="E246" s="39" t="s">
        <v>14</v>
      </c>
      <c r="F246" s="40">
        <v>3</v>
      </c>
      <c r="G246" s="18">
        <v>2.2000000000000002</v>
      </c>
      <c r="H246" s="18">
        <v>0</v>
      </c>
      <c r="I246" s="18">
        <v>2.6</v>
      </c>
      <c r="J246" s="18">
        <f t="shared" si="28"/>
        <v>17.16</v>
      </c>
      <c r="K246" s="19"/>
      <c r="L246" s="19"/>
      <c r="M246" s="19"/>
    </row>
    <row r="247" spans="1:13" x14ac:dyDescent="0.35">
      <c r="A247" s="8"/>
      <c r="B247" s="8"/>
      <c r="C247" s="8"/>
      <c r="D247" s="13"/>
      <c r="E247" s="39" t="s">
        <v>166</v>
      </c>
      <c r="F247" s="40">
        <v>2</v>
      </c>
      <c r="G247" s="18">
        <v>1.87</v>
      </c>
      <c r="H247" s="18">
        <v>0</v>
      </c>
      <c r="I247" s="18">
        <v>2.6</v>
      </c>
      <c r="J247" s="18">
        <f t="shared" si="28"/>
        <v>9.7200000000000006</v>
      </c>
      <c r="K247" s="19"/>
      <c r="L247" s="19"/>
      <c r="M247" s="19"/>
    </row>
    <row r="248" spans="1:13" x14ac:dyDescent="0.35">
      <c r="A248" s="8"/>
      <c r="B248" s="8"/>
      <c r="C248" s="8"/>
      <c r="D248" s="13"/>
      <c r="E248" s="39" t="s">
        <v>14</v>
      </c>
      <c r="F248" s="40">
        <v>1</v>
      </c>
      <c r="G248" s="18">
        <v>1.45</v>
      </c>
      <c r="H248" s="18">
        <v>0</v>
      </c>
      <c r="I248" s="18">
        <v>2.6</v>
      </c>
      <c r="J248" s="18">
        <f t="shared" si="28"/>
        <v>3.77</v>
      </c>
      <c r="K248" s="19"/>
      <c r="L248" s="19"/>
      <c r="M248" s="19"/>
    </row>
    <row r="249" spans="1:13" x14ac:dyDescent="0.35">
      <c r="A249" s="8"/>
      <c r="B249" s="8"/>
      <c r="C249" s="8"/>
      <c r="D249" s="13"/>
      <c r="E249" s="39" t="s">
        <v>167</v>
      </c>
      <c r="F249" s="40"/>
      <c r="G249" s="18"/>
      <c r="H249" s="18"/>
      <c r="I249" s="18"/>
      <c r="J249" s="18">
        <f t="shared" si="28"/>
        <v>0</v>
      </c>
      <c r="K249" s="19"/>
      <c r="L249" s="19"/>
      <c r="M249" s="19"/>
    </row>
    <row r="250" spans="1:13" x14ac:dyDescent="0.35">
      <c r="A250" s="8"/>
      <c r="B250" s="8"/>
      <c r="C250" s="8"/>
      <c r="D250" s="13"/>
      <c r="E250" s="39" t="s">
        <v>14</v>
      </c>
      <c r="F250" s="40">
        <v>1</v>
      </c>
      <c r="G250" s="18">
        <v>0.53</v>
      </c>
      <c r="H250" s="18">
        <v>0</v>
      </c>
      <c r="I250" s="18">
        <v>2.6</v>
      </c>
      <c r="J250" s="18">
        <f t="shared" si="28"/>
        <v>1.38</v>
      </c>
      <c r="K250" s="19"/>
      <c r="L250" s="19"/>
      <c r="M250" s="19"/>
    </row>
    <row r="251" spans="1:13" x14ac:dyDescent="0.35">
      <c r="A251" s="8"/>
      <c r="B251" s="8"/>
      <c r="C251" s="8"/>
      <c r="D251" s="13"/>
      <c r="E251" s="39" t="s">
        <v>14</v>
      </c>
      <c r="F251" s="40">
        <v>1</v>
      </c>
      <c r="G251" s="18">
        <v>0.94</v>
      </c>
      <c r="H251" s="18">
        <v>0</v>
      </c>
      <c r="I251" s="18">
        <v>2.6</v>
      </c>
      <c r="J251" s="18">
        <f t="shared" si="28"/>
        <v>2.44</v>
      </c>
      <c r="K251" s="19"/>
      <c r="L251" s="19"/>
      <c r="M251" s="19"/>
    </row>
    <row r="252" spans="1:13" x14ac:dyDescent="0.35">
      <c r="A252" s="8"/>
      <c r="B252" s="8"/>
      <c r="C252" s="8"/>
      <c r="D252" s="13"/>
      <c r="E252" s="39" t="s">
        <v>14</v>
      </c>
      <c r="F252" s="40">
        <v>3</v>
      </c>
      <c r="G252" s="18">
        <v>2.04</v>
      </c>
      <c r="H252" s="18">
        <v>0</v>
      </c>
      <c r="I252" s="18">
        <v>2.6</v>
      </c>
      <c r="J252" s="18">
        <f t="shared" si="28"/>
        <v>15.91</v>
      </c>
      <c r="K252" s="19"/>
      <c r="L252" s="19"/>
      <c r="M252" s="19"/>
    </row>
    <row r="253" spans="1:13" x14ac:dyDescent="0.35">
      <c r="A253" s="8"/>
      <c r="B253" s="8"/>
      <c r="C253" s="8"/>
      <c r="D253" s="13"/>
      <c r="E253" s="39" t="s">
        <v>14</v>
      </c>
      <c r="F253" s="40">
        <v>1</v>
      </c>
      <c r="G253" s="18">
        <v>7.85</v>
      </c>
      <c r="H253" s="18">
        <v>0</v>
      </c>
      <c r="I253" s="18">
        <v>2.6</v>
      </c>
      <c r="J253" s="18">
        <f t="shared" si="28"/>
        <v>20.41</v>
      </c>
      <c r="K253" s="19"/>
      <c r="L253" s="19"/>
      <c r="M253" s="19"/>
    </row>
    <row r="254" spans="1:13" x14ac:dyDescent="0.35">
      <c r="A254" s="8"/>
      <c r="B254" s="8"/>
      <c r="C254" s="8"/>
      <c r="D254" s="13"/>
      <c r="E254" s="39" t="s">
        <v>14</v>
      </c>
      <c r="F254" s="40">
        <v>1</v>
      </c>
      <c r="G254" s="18">
        <v>9.6</v>
      </c>
      <c r="H254" s="18">
        <v>0</v>
      </c>
      <c r="I254" s="18">
        <v>2.6</v>
      </c>
      <c r="J254" s="18">
        <f t="shared" si="28"/>
        <v>24.96</v>
      </c>
      <c r="K254" s="19"/>
      <c r="L254" s="19"/>
      <c r="M254" s="19"/>
    </row>
    <row r="255" spans="1:13" x14ac:dyDescent="0.35">
      <c r="A255" s="8"/>
      <c r="B255" s="8"/>
      <c r="C255" s="8"/>
      <c r="D255" s="13"/>
      <c r="E255" s="39" t="s">
        <v>168</v>
      </c>
      <c r="F255" s="40"/>
      <c r="G255" s="18"/>
      <c r="H255" s="18"/>
      <c r="I255" s="18"/>
      <c r="J255" s="18">
        <f t="shared" si="28"/>
        <v>0</v>
      </c>
      <c r="K255" s="19"/>
      <c r="L255" s="19"/>
      <c r="M255" s="19"/>
    </row>
    <row r="256" spans="1:13" x14ac:dyDescent="0.35">
      <c r="A256" s="8"/>
      <c r="B256" s="8"/>
      <c r="C256" s="8"/>
      <c r="D256" s="13"/>
      <c r="E256" s="39" t="s">
        <v>14</v>
      </c>
      <c r="F256" s="40">
        <v>2</v>
      </c>
      <c r="G256" s="18">
        <v>6.13</v>
      </c>
      <c r="H256" s="18">
        <v>0</v>
      </c>
      <c r="I256" s="18">
        <v>2.57</v>
      </c>
      <c r="J256" s="18">
        <f t="shared" si="28"/>
        <v>31.51</v>
      </c>
      <c r="K256" s="19"/>
      <c r="L256" s="19"/>
      <c r="M256" s="19"/>
    </row>
    <row r="257" spans="1:15" x14ac:dyDescent="0.35">
      <c r="A257" s="8"/>
      <c r="B257" s="8"/>
      <c r="C257" s="8"/>
      <c r="D257" s="13"/>
      <c r="E257" s="39" t="s">
        <v>14</v>
      </c>
      <c r="F257" s="40">
        <v>1</v>
      </c>
      <c r="G257" s="18">
        <v>3.6</v>
      </c>
      <c r="H257" s="18">
        <v>0</v>
      </c>
      <c r="I257" s="18">
        <v>2.57</v>
      </c>
      <c r="J257" s="18">
        <f t="shared" si="28"/>
        <v>9.25</v>
      </c>
      <c r="K257" s="19"/>
      <c r="L257" s="19"/>
      <c r="M257" s="19"/>
    </row>
    <row r="258" spans="1:15" x14ac:dyDescent="0.35">
      <c r="A258" s="8"/>
      <c r="B258" s="8"/>
      <c r="C258" s="8"/>
      <c r="D258" s="13"/>
      <c r="E258" s="39" t="s">
        <v>14</v>
      </c>
      <c r="F258" s="40">
        <v>2</v>
      </c>
      <c r="G258" s="18">
        <v>2.2999999999999998</v>
      </c>
      <c r="H258" s="18">
        <v>0</v>
      </c>
      <c r="I258" s="18">
        <v>2.57</v>
      </c>
      <c r="J258" s="18">
        <f t="shared" si="28"/>
        <v>11.82</v>
      </c>
      <c r="K258" s="19"/>
      <c r="L258" s="19"/>
      <c r="M258" s="19"/>
    </row>
    <row r="259" spans="1:15" x14ac:dyDescent="0.35">
      <c r="A259" s="8"/>
      <c r="B259" s="8"/>
      <c r="C259" s="8"/>
      <c r="D259" s="13"/>
      <c r="E259" s="39" t="s">
        <v>14</v>
      </c>
      <c r="F259" s="40">
        <v>2</v>
      </c>
      <c r="G259" s="18">
        <v>2.87</v>
      </c>
      <c r="H259" s="18">
        <v>0</v>
      </c>
      <c r="I259" s="18">
        <v>2.57</v>
      </c>
      <c r="J259" s="18">
        <f t="shared" si="28"/>
        <v>14.75</v>
      </c>
      <c r="K259" s="19"/>
      <c r="L259" s="19"/>
      <c r="M259" s="19"/>
    </row>
    <row r="260" spans="1:15" x14ac:dyDescent="0.35">
      <c r="A260" s="8"/>
      <c r="B260" s="8"/>
      <c r="C260" s="8"/>
      <c r="D260" s="13"/>
      <c r="E260" s="39" t="s">
        <v>14</v>
      </c>
      <c r="F260" s="40">
        <v>4</v>
      </c>
      <c r="G260" s="18">
        <v>1.2</v>
      </c>
      <c r="H260" s="18">
        <v>0</v>
      </c>
      <c r="I260" s="18">
        <v>2.57</v>
      </c>
      <c r="J260" s="18">
        <f t="shared" si="28"/>
        <v>12.34</v>
      </c>
      <c r="K260" s="19"/>
      <c r="L260" s="19"/>
      <c r="M260" s="19"/>
    </row>
    <row r="261" spans="1:15" x14ac:dyDescent="0.35">
      <c r="A261" s="8"/>
      <c r="B261" s="8"/>
      <c r="C261" s="8"/>
      <c r="D261" s="13"/>
      <c r="E261" s="19"/>
      <c r="F261" s="19"/>
      <c r="G261" s="19"/>
      <c r="H261" s="19"/>
      <c r="I261" s="19"/>
      <c r="J261" s="41" t="s">
        <v>169</v>
      </c>
      <c r="K261" s="20">
        <f>SUM(J243:J260)*1</f>
        <v>196.95</v>
      </c>
      <c r="L261" s="44"/>
      <c r="M261" s="20">
        <f>ROUND(K261*L261,2)</f>
        <v>0</v>
      </c>
      <c r="N261" s="56" t="str">
        <f t="shared" ref="N261" si="29">IF(L261&lt;=0,"INDICAR PRECIO","PRECIO INDICADO")</f>
        <v>INDICAR PRECIO</v>
      </c>
      <c r="O261" s="56"/>
    </row>
    <row r="262" spans="1:15" ht="1" customHeight="1" x14ac:dyDescent="0.35">
      <c r="A262" s="9"/>
      <c r="B262" s="9"/>
      <c r="C262" s="9"/>
      <c r="D262" s="14"/>
      <c r="E262" s="21"/>
      <c r="F262" s="21"/>
      <c r="G262" s="21"/>
      <c r="H262" s="21"/>
      <c r="I262" s="21"/>
      <c r="J262" s="21"/>
      <c r="K262" s="21"/>
      <c r="L262" s="21"/>
      <c r="M262" s="21"/>
    </row>
    <row r="263" spans="1:15" x14ac:dyDescent="0.35">
      <c r="A263" s="6" t="s">
        <v>170</v>
      </c>
      <c r="B263" s="7" t="s">
        <v>17</v>
      </c>
      <c r="C263" s="7" t="s">
        <v>24</v>
      </c>
      <c r="D263" s="10" t="s">
        <v>171</v>
      </c>
      <c r="E263" s="19"/>
      <c r="F263" s="19"/>
      <c r="G263" s="19"/>
      <c r="H263" s="19"/>
      <c r="I263" s="19"/>
      <c r="J263" s="19"/>
      <c r="K263" s="18">
        <f>K271</f>
        <v>53.2</v>
      </c>
      <c r="L263" s="18">
        <f>L271</f>
        <v>0</v>
      </c>
      <c r="M263" s="18">
        <f>M271</f>
        <v>0</v>
      </c>
    </row>
    <row r="264" spans="1:15" ht="94.5" x14ac:dyDescent="0.35">
      <c r="A264" s="8"/>
      <c r="B264" s="8"/>
      <c r="C264" s="8"/>
      <c r="D264" s="10" t="s">
        <v>172</v>
      </c>
      <c r="E264" s="19"/>
      <c r="F264" s="19"/>
      <c r="G264" s="19"/>
      <c r="H264" s="19"/>
      <c r="I264" s="19"/>
      <c r="J264" s="19"/>
      <c r="K264" s="19"/>
      <c r="L264" s="19"/>
      <c r="M264" s="19"/>
    </row>
    <row r="265" spans="1:15" x14ac:dyDescent="0.35">
      <c r="A265" s="8"/>
      <c r="B265" s="8"/>
      <c r="C265" s="8"/>
      <c r="D265" s="13"/>
      <c r="E265" s="39" t="s">
        <v>173</v>
      </c>
      <c r="F265" s="40">
        <v>1</v>
      </c>
      <c r="G265" s="18">
        <v>3.4</v>
      </c>
      <c r="H265" s="18">
        <v>0</v>
      </c>
      <c r="I265" s="18">
        <v>2.6</v>
      </c>
      <c r="J265" s="18">
        <f t="shared" ref="J265:J270" si="30">OR(F265&lt;&gt;0,G265&lt;&gt;0,H265&lt;&gt;0,I265&lt;&gt;0)*(F265 + (F265 = 0))*(G265 + (G265 = 0))*(H265 + (H265 = 0))*(I265 + (I265 = 0))</f>
        <v>8.84</v>
      </c>
      <c r="K265" s="19"/>
      <c r="L265" s="19"/>
      <c r="M265" s="19"/>
    </row>
    <row r="266" spans="1:15" x14ac:dyDescent="0.35">
      <c r="A266" s="8"/>
      <c r="B266" s="8"/>
      <c r="C266" s="8"/>
      <c r="D266" s="13"/>
      <c r="E266" s="39" t="s">
        <v>14</v>
      </c>
      <c r="F266" s="40">
        <v>1</v>
      </c>
      <c r="G266" s="18">
        <v>4.67</v>
      </c>
      <c r="H266" s="18">
        <v>0</v>
      </c>
      <c r="I266" s="18">
        <v>2.6</v>
      </c>
      <c r="J266" s="18">
        <f t="shared" si="30"/>
        <v>12.14</v>
      </c>
      <c r="K266" s="19"/>
      <c r="L266" s="19"/>
      <c r="M266" s="19"/>
    </row>
    <row r="267" spans="1:15" x14ac:dyDescent="0.35">
      <c r="A267" s="8"/>
      <c r="B267" s="8"/>
      <c r="C267" s="8"/>
      <c r="D267" s="13"/>
      <c r="E267" s="39" t="s">
        <v>14</v>
      </c>
      <c r="F267" s="40">
        <v>1</v>
      </c>
      <c r="G267" s="18">
        <v>4.18</v>
      </c>
      <c r="H267" s="18">
        <v>0</v>
      </c>
      <c r="I267" s="18">
        <v>2.6</v>
      </c>
      <c r="J267" s="18">
        <f t="shared" si="30"/>
        <v>10.87</v>
      </c>
      <c r="K267" s="19"/>
      <c r="L267" s="19"/>
      <c r="M267" s="19"/>
    </row>
    <row r="268" spans="1:15" x14ac:dyDescent="0.35">
      <c r="A268" s="8"/>
      <c r="B268" s="8"/>
      <c r="C268" s="8"/>
      <c r="D268" s="13"/>
      <c r="E268" s="39" t="s">
        <v>14</v>
      </c>
      <c r="F268" s="40">
        <v>1</v>
      </c>
      <c r="G268" s="18">
        <v>4.5</v>
      </c>
      <c r="H268" s="18">
        <v>0</v>
      </c>
      <c r="I268" s="18">
        <v>2.6</v>
      </c>
      <c r="J268" s="18">
        <f t="shared" si="30"/>
        <v>11.7</v>
      </c>
      <c r="K268" s="19"/>
      <c r="L268" s="19"/>
      <c r="M268" s="19"/>
    </row>
    <row r="269" spans="1:15" x14ac:dyDescent="0.35">
      <c r="A269" s="8"/>
      <c r="B269" s="8"/>
      <c r="C269" s="8"/>
      <c r="D269" s="13"/>
      <c r="E269" s="39" t="s">
        <v>14</v>
      </c>
      <c r="F269" s="40">
        <v>1</v>
      </c>
      <c r="G269" s="18">
        <v>1.71</v>
      </c>
      <c r="H269" s="18">
        <v>0</v>
      </c>
      <c r="I269" s="18">
        <v>2.6</v>
      </c>
      <c r="J269" s="18">
        <f t="shared" si="30"/>
        <v>4.45</v>
      </c>
      <c r="K269" s="19"/>
      <c r="L269" s="19"/>
      <c r="M269" s="19"/>
    </row>
    <row r="270" spans="1:15" x14ac:dyDescent="0.35">
      <c r="A270" s="8"/>
      <c r="B270" s="8"/>
      <c r="C270" s="8"/>
      <c r="D270" s="13"/>
      <c r="E270" s="39" t="s">
        <v>14</v>
      </c>
      <c r="F270" s="40">
        <v>1</v>
      </c>
      <c r="G270" s="18">
        <v>2</v>
      </c>
      <c r="H270" s="18">
        <v>0</v>
      </c>
      <c r="I270" s="18">
        <v>2.6</v>
      </c>
      <c r="J270" s="18">
        <f t="shared" si="30"/>
        <v>5.2</v>
      </c>
      <c r="K270" s="19"/>
      <c r="L270" s="19"/>
      <c r="M270" s="19"/>
    </row>
    <row r="271" spans="1:15" x14ac:dyDescent="0.35">
      <c r="A271" s="8"/>
      <c r="B271" s="8"/>
      <c r="C271" s="8"/>
      <c r="D271" s="13"/>
      <c r="E271" s="19"/>
      <c r="F271" s="19"/>
      <c r="G271" s="19"/>
      <c r="H271" s="19"/>
      <c r="I271" s="19"/>
      <c r="J271" s="41" t="s">
        <v>174</v>
      </c>
      <c r="K271" s="20">
        <f>SUM(J265:J270)*1</f>
        <v>53.2</v>
      </c>
      <c r="L271" s="44"/>
      <c r="M271" s="20">
        <f>ROUND(K271*L271,2)</f>
        <v>0</v>
      </c>
      <c r="N271" s="56" t="str">
        <f t="shared" ref="N271" si="31">IF(L271&lt;=0,"INDICAR PRECIO","PRECIO INDICADO")</f>
        <v>INDICAR PRECIO</v>
      </c>
      <c r="O271" s="56"/>
    </row>
    <row r="272" spans="1:15" ht="1" customHeight="1" x14ac:dyDescent="0.35">
      <c r="A272" s="9"/>
      <c r="B272" s="9"/>
      <c r="C272" s="9"/>
      <c r="D272" s="14"/>
      <c r="E272" s="21"/>
      <c r="F272" s="21"/>
      <c r="G272" s="21"/>
      <c r="H272" s="21"/>
      <c r="I272" s="21"/>
      <c r="J272" s="21"/>
      <c r="K272" s="21"/>
      <c r="L272" s="21"/>
      <c r="M272" s="21"/>
    </row>
    <row r="273" spans="1:15" x14ac:dyDescent="0.35">
      <c r="A273" s="6" t="s">
        <v>175</v>
      </c>
      <c r="B273" s="7" t="s">
        <v>17</v>
      </c>
      <c r="C273" s="7" t="s">
        <v>24</v>
      </c>
      <c r="D273" s="10" t="s">
        <v>176</v>
      </c>
      <c r="E273" s="19"/>
      <c r="F273" s="19"/>
      <c r="G273" s="19"/>
      <c r="H273" s="19"/>
      <c r="I273" s="19"/>
      <c r="J273" s="19"/>
      <c r="K273" s="18">
        <f>K276</f>
        <v>2.16</v>
      </c>
      <c r="L273" s="18">
        <f>L276</f>
        <v>0</v>
      </c>
      <c r="M273" s="18">
        <f>M276</f>
        <v>0</v>
      </c>
    </row>
    <row r="274" spans="1:15" ht="52.5" x14ac:dyDescent="0.35">
      <c r="A274" s="8"/>
      <c r="B274" s="8"/>
      <c r="C274" s="8"/>
      <c r="D274" s="10" t="s">
        <v>177</v>
      </c>
      <c r="E274" s="19"/>
      <c r="F274" s="19"/>
      <c r="G274" s="19"/>
      <c r="H274" s="19"/>
      <c r="I274" s="19"/>
      <c r="J274" s="19"/>
      <c r="K274" s="19"/>
      <c r="L274" s="19"/>
      <c r="M274" s="19"/>
    </row>
    <row r="275" spans="1:15" x14ac:dyDescent="0.35">
      <c r="A275" s="8"/>
      <c r="B275" s="8"/>
      <c r="C275" s="8"/>
      <c r="D275" s="13"/>
      <c r="E275" s="39" t="s">
        <v>178</v>
      </c>
      <c r="F275" s="40">
        <v>1</v>
      </c>
      <c r="G275" s="18">
        <v>1.2</v>
      </c>
      <c r="H275" s="18">
        <v>0</v>
      </c>
      <c r="I275" s="18">
        <v>1.8</v>
      </c>
      <c r="J275" s="18">
        <f>OR(F275&lt;&gt;0,G275&lt;&gt;0,H275&lt;&gt;0,I275&lt;&gt;0)*(F275 + (F275 = 0))*(G275 + (G275 = 0))*(H275 + (H275 = 0))*(I275 + (I275 = 0))</f>
        <v>2.16</v>
      </c>
      <c r="K275" s="19"/>
      <c r="L275" s="19"/>
      <c r="M275" s="19"/>
    </row>
    <row r="276" spans="1:15" x14ac:dyDescent="0.35">
      <c r="A276" s="8"/>
      <c r="B276" s="8"/>
      <c r="C276" s="8"/>
      <c r="D276" s="13"/>
      <c r="E276" s="19"/>
      <c r="F276" s="19"/>
      <c r="G276" s="19"/>
      <c r="H276" s="19"/>
      <c r="I276" s="19"/>
      <c r="J276" s="41" t="s">
        <v>179</v>
      </c>
      <c r="K276" s="20">
        <f>J275*1</f>
        <v>2.16</v>
      </c>
      <c r="L276" s="44"/>
      <c r="M276" s="20">
        <f>ROUND(K276*L276,2)</f>
        <v>0</v>
      </c>
      <c r="N276" s="56" t="str">
        <f t="shared" ref="N276" si="32">IF(L276&lt;=0,"INDICAR PRECIO","PRECIO INDICADO")</f>
        <v>INDICAR PRECIO</v>
      </c>
      <c r="O276" s="56"/>
    </row>
    <row r="277" spans="1:15" ht="1" customHeight="1" x14ac:dyDescent="0.35">
      <c r="A277" s="9"/>
      <c r="B277" s="9"/>
      <c r="C277" s="9"/>
      <c r="D277" s="14"/>
      <c r="E277" s="21"/>
      <c r="F277" s="21"/>
      <c r="G277" s="21"/>
      <c r="H277" s="21"/>
      <c r="I277" s="21"/>
      <c r="J277" s="21"/>
      <c r="K277" s="21"/>
      <c r="L277" s="21"/>
      <c r="M277" s="21"/>
    </row>
    <row r="278" spans="1:15" x14ac:dyDescent="0.35">
      <c r="A278" s="6" t="s">
        <v>180</v>
      </c>
      <c r="B278" s="7" t="s">
        <v>17</v>
      </c>
      <c r="C278" s="7" t="s">
        <v>24</v>
      </c>
      <c r="D278" s="10" t="s">
        <v>181</v>
      </c>
      <c r="E278" s="19"/>
      <c r="F278" s="19"/>
      <c r="G278" s="19"/>
      <c r="H278" s="19"/>
      <c r="I278" s="19"/>
      <c r="J278" s="19"/>
      <c r="K278" s="18">
        <f>K282</f>
        <v>2.61</v>
      </c>
      <c r="L278" s="18">
        <f>L282</f>
        <v>0</v>
      </c>
      <c r="M278" s="18">
        <f>M282</f>
        <v>0</v>
      </c>
    </row>
    <row r="279" spans="1:15" ht="42" x14ac:dyDescent="0.35">
      <c r="A279" s="8"/>
      <c r="B279" s="8"/>
      <c r="C279" s="8"/>
      <c r="D279" s="10" t="s">
        <v>182</v>
      </c>
      <c r="E279" s="19"/>
      <c r="F279" s="19"/>
      <c r="G279" s="19"/>
      <c r="H279" s="19"/>
      <c r="I279" s="19"/>
      <c r="J279" s="19"/>
      <c r="K279" s="19"/>
      <c r="L279" s="19"/>
      <c r="M279" s="19"/>
    </row>
    <row r="280" spans="1:15" x14ac:dyDescent="0.35">
      <c r="A280" s="8"/>
      <c r="B280" s="8"/>
      <c r="C280" s="8"/>
      <c r="D280" s="13"/>
      <c r="E280" s="39" t="s">
        <v>168</v>
      </c>
      <c r="F280" s="40"/>
      <c r="G280" s="18"/>
      <c r="H280" s="18"/>
      <c r="I280" s="18"/>
      <c r="J280" s="18">
        <f>OR(F280&lt;&gt;0,G280&lt;&gt;0,H280&lt;&gt;0,I280&lt;&gt;0)*(F280 + (F280 = 0))*(G280 + (G280 = 0))*(H280 + (H280 = 0))*(I280 + (I280 = 0))</f>
        <v>0</v>
      </c>
      <c r="K280" s="19"/>
      <c r="L280" s="19"/>
      <c r="M280" s="19"/>
    </row>
    <row r="281" spans="1:15" x14ac:dyDescent="0.35">
      <c r="A281" s="8"/>
      <c r="B281" s="8"/>
      <c r="C281" s="8"/>
      <c r="D281" s="13"/>
      <c r="E281" s="39" t="s">
        <v>183</v>
      </c>
      <c r="F281" s="40">
        <v>1</v>
      </c>
      <c r="G281" s="18">
        <v>4.3499999999999996</v>
      </c>
      <c r="H281" s="18">
        <v>0</v>
      </c>
      <c r="I281" s="18">
        <v>0.6</v>
      </c>
      <c r="J281" s="18">
        <f>OR(F281&lt;&gt;0,G281&lt;&gt;0,H281&lt;&gt;0,I281&lt;&gt;0)*(F281 + (F281 = 0))*(G281 + (G281 = 0))*(H281 + (H281 = 0))*(I281 + (I281 = 0))</f>
        <v>2.61</v>
      </c>
      <c r="K281" s="19"/>
      <c r="L281" s="19"/>
      <c r="M281" s="19"/>
    </row>
    <row r="282" spans="1:15" x14ac:dyDescent="0.35">
      <c r="A282" s="8"/>
      <c r="B282" s="8"/>
      <c r="C282" s="8"/>
      <c r="D282" s="13"/>
      <c r="E282" s="19"/>
      <c r="F282" s="19"/>
      <c r="G282" s="19"/>
      <c r="H282" s="19"/>
      <c r="I282" s="19"/>
      <c r="J282" s="41" t="s">
        <v>184</v>
      </c>
      <c r="K282" s="20">
        <f>SUM(J280:J281)*1</f>
        <v>2.61</v>
      </c>
      <c r="L282" s="44"/>
      <c r="M282" s="20">
        <f>ROUND(K282*L282,2)</f>
        <v>0</v>
      </c>
      <c r="N282" s="56" t="str">
        <f t="shared" ref="N282" si="33">IF(L282&lt;=0,"INDICAR PRECIO","PRECIO INDICADO")</f>
        <v>INDICAR PRECIO</v>
      </c>
      <c r="O282" s="56"/>
    </row>
    <row r="283" spans="1:15" ht="1" customHeight="1" x14ac:dyDescent="0.35">
      <c r="A283" s="9"/>
      <c r="B283" s="9"/>
      <c r="C283" s="9"/>
      <c r="D283" s="14"/>
      <c r="E283" s="21"/>
      <c r="F283" s="21"/>
      <c r="G283" s="21"/>
      <c r="H283" s="21"/>
      <c r="I283" s="21"/>
      <c r="J283" s="21"/>
      <c r="K283" s="21"/>
      <c r="L283" s="21"/>
      <c r="M283" s="21"/>
    </row>
    <row r="284" spans="1:15" x14ac:dyDescent="0.35">
      <c r="A284" s="6" t="s">
        <v>185</v>
      </c>
      <c r="B284" s="7" t="s">
        <v>17</v>
      </c>
      <c r="C284" s="7" t="s">
        <v>107</v>
      </c>
      <c r="D284" s="10" t="s">
        <v>186</v>
      </c>
      <c r="E284" s="19"/>
      <c r="F284" s="19"/>
      <c r="G284" s="19"/>
      <c r="H284" s="19"/>
      <c r="I284" s="19"/>
      <c r="J284" s="19"/>
      <c r="K284" s="18">
        <f>K288</f>
        <v>20.399999999999999</v>
      </c>
      <c r="L284" s="18">
        <f>L288</f>
        <v>0</v>
      </c>
      <c r="M284" s="18">
        <f>M288</f>
        <v>0</v>
      </c>
    </row>
    <row r="285" spans="1:15" ht="21" x14ac:dyDescent="0.35">
      <c r="A285" s="8"/>
      <c r="B285" s="8"/>
      <c r="C285" s="8"/>
      <c r="D285" s="10" t="s">
        <v>187</v>
      </c>
      <c r="E285" s="19"/>
      <c r="F285" s="19"/>
      <c r="G285" s="19"/>
      <c r="H285" s="19"/>
      <c r="I285" s="19"/>
      <c r="J285" s="19"/>
      <c r="K285" s="19"/>
      <c r="L285" s="19"/>
      <c r="M285" s="19"/>
    </row>
    <row r="286" spans="1:15" x14ac:dyDescent="0.35">
      <c r="A286" s="8"/>
      <c r="B286" s="8"/>
      <c r="C286" s="8"/>
      <c r="D286" s="13"/>
      <c r="E286" s="39" t="s">
        <v>188</v>
      </c>
      <c r="F286" s="40"/>
      <c r="G286" s="18"/>
      <c r="H286" s="18"/>
      <c r="I286" s="18"/>
      <c r="J286" s="18">
        <f>OR(F286&lt;&gt;0,G286&lt;&gt;0,H286&lt;&gt;0,I286&lt;&gt;0)*(F286 + (F286 = 0))*(G286 + (G286 = 0))*(H286 + (H286 = 0))*(I286 + (I286 = 0))</f>
        <v>0</v>
      </c>
      <c r="K286" s="19"/>
      <c r="L286" s="19"/>
      <c r="M286" s="19"/>
    </row>
    <row r="287" spans="1:15" x14ac:dyDescent="0.35">
      <c r="A287" s="8"/>
      <c r="B287" s="8"/>
      <c r="C287" s="8"/>
      <c r="D287" s="13"/>
      <c r="E287" s="39" t="s">
        <v>14</v>
      </c>
      <c r="F287" s="40">
        <v>17</v>
      </c>
      <c r="G287" s="18">
        <v>1.2</v>
      </c>
      <c r="H287" s="18">
        <v>0</v>
      </c>
      <c r="I287" s="18">
        <v>0</v>
      </c>
      <c r="J287" s="18">
        <f>OR(F287&lt;&gt;0,G287&lt;&gt;0,H287&lt;&gt;0,I287&lt;&gt;0)*(F287 + (F287 = 0))*(G287 + (G287 = 0))*(H287 + (H287 = 0))*(I287 + (I287 = 0))</f>
        <v>20.399999999999999</v>
      </c>
      <c r="K287" s="19"/>
      <c r="L287" s="19"/>
      <c r="M287" s="19"/>
    </row>
    <row r="288" spans="1:15" x14ac:dyDescent="0.35">
      <c r="A288" s="8"/>
      <c r="B288" s="8"/>
      <c r="C288" s="8"/>
      <c r="D288" s="13"/>
      <c r="E288" s="19"/>
      <c r="F288" s="19"/>
      <c r="G288" s="19"/>
      <c r="H288" s="19"/>
      <c r="I288" s="19"/>
      <c r="J288" s="41" t="s">
        <v>189</v>
      </c>
      <c r="K288" s="20">
        <f>SUM(J286:J287)*1</f>
        <v>20.399999999999999</v>
      </c>
      <c r="L288" s="44"/>
      <c r="M288" s="20">
        <f>ROUND(K288*L288,2)</f>
        <v>0</v>
      </c>
      <c r="N288" s="56" t="str">
        <f t="shared" ref="N288" si="34">IF(L288&lt;=0,"INDICAR PRECIO","PRECIO INDICADO")</f>
        <v>INDICAR PRECIO</v>
      </c>
      <c r="O288" s="56"/>
    </row>
    <row r="289" spans="1:15" ht="1" customHeight="1" x14ac:dyDescent="0.35">
      <c r="A289" s="9"/>
      <c r="B289" s="9"/>
      <c r="C289" s="9"/>
      <c r="D289" s="14"/>
      <c r="E289" s="21"/>
      <c r="F289" s="21"/>
      <c r="G289" s="21"/>
      <c r="H289" s="21"/>
      <c r="I289" s="21"/>
      <c r="J289" s="21"/>
      <c r="K289" s="21"/>
      <c r="L289" s="21"/>
      <c r="M289" s="21"/>
    </row>
    <row r="290" spans="1:15" x14ac:dyDescent="0.35">
      <c r="A290" s="6" t="s">
        <v>190</v>
      </c>
      <c r="B290" s="7" t="s">
        <v>17</v>
      </c>
      <c r="C290" s="7" t="s">
        <v>24</v>
      </c>
      <c r="D290" s="10" t="s">
        <v>191</v>
      </c>
      <c r="E290" s="19"/>
      <c r="F290" s="19"/>
      <c r="G290" s="19"/>
      <c r="H290" s="19"/>
      <c r="I290" s="19"/>
      <c r="J290" s="19"/>
      <c r="K290" s="18">
        <f>K298</f>
        <v>41.83</v>
      </c>
      <c r="L290" s="18">
        <f>L298</f>
        <v>0</v>
      </c>
      <c r="M290" s="18">
        <f>M298</f>
        <v>0</v>
      </c>
    </row>
    <row r="291" spans="1:15" ht="31.5" x14ac:dyDescent="0.35">
      <c r="A291" s="8"/>
      <c r="B291" s="8"/>
      <c r="C291" s="8"/>
      <c r="D291" s="10" t="s">
        <v>192</v>
      </c>
      <c r="E291" s="19"/>
      <c r="F291" s="19"/>
      <c r="G291" s="19"/>
      <c r="H291" s="19"/>
      <c r="I291" s="19"/>
      <c r="J291" s="19"/>
      <c r="K291" s="19"/>
      <c r="L291" s="19"/>
      <c r="M291" s="19"/>
    </row>
    <row r="292" spans="1:15" x14ac:dyDescent="0.35">
      <c r="A292" s="8"/>
      <c r="B292" s="8"/>
      <c r="C292" s="8"/>
      <c r="D292" s="13"/>
      <c r="E292" s="39" t="s">
        <v>29</v>
      </c>
      <c r="F292" s="40">
        <v>1</v>
      </c>
      <c r="G292" s="18">
        <v>1.7</v>
      </c>
      <c r="H292" s="18">
        <v>0</v>
      </c>
      <c r="I292" s="18">
        <v>2.5</v>
      </c>
      <c r="J292" s="18">
        <f t="shared" ref="J292:J297" si="35">OR(F292&lt;&gt;0,G292&lt;&gt;0,H292&lt;&gt;0,I292&lt;&gt;0)*(F292 + (F292 = 0))*(G292 + (G292 = 0))*(H292 + (H292 = 0))*(I292 + (I292 = 0))</f>
        <v>4.25</v>
      </c>
      <c r="K292" s="19"/>
      <c r="L292" s="19"/>
      <c r="M292" s="19"/>
    </row>
    <row r="293" spans="1:15" x14ac:dyDescent="0.35">
      <c r="A293" s="8"/>
      <c r="B293" s="8"/>
      <c r="C293" s="8"/>
      <c r="D293" s="13"/>
      <c r="E293" s="39" t="s">
        <v>30</v>
      </c>
      <c r="F293" s="40">
        <v>1</v>
      </c>
      <c r="G293" s="18">
        <v>2</v>
      </c>
      <c r="H293" s="18">
        <v>0</v>
      </c>
      <c r="I293" s="18">
        <v>2.5</v>
      </c>
      <c r="J293" s="18">
        <f t="shared" si="35"/>
        <v>5</v>
      </c>
      <c r="K293" s="19"/>
      <c r="L293" s="19"/>
      <c r="M293" s="19"/>
    </row>
    <row r="294" spans="1:15" x14ac:dyDescent="0.35">
      <c r="A294" s="8"/>
      <c r="B294" s="8"/>
      <c r="C294" s="8"/>
      <c r="D294" s="13"/>
      <c r="E294" s="39" t="s">
        <v>28</v>
      </c>
      <c r="F294" s="40">
        <v>1</v>
      </c>
      <c r="G294" s="18">
        <v>2</v>
      </c>
      <c r="H294" s="18">
        <v>0</v>
      </c>
      <c r="I294" s="18">
        <v>2.4</v>
      </c>
      <c r="J294" s="18">
        <f t="shared" si="35"/>
        <v>4.8</v>
      </c>
      <c r="K294" s="19"/>
      <c r="L294" s="19"/>
      <c r="M294" s="19"/>
    </row>
    <row r="295" spans="1:15" x14ac:dyDescent="0.35">
      <c r="A295" s="8"/>
      <c r="B295" s="8"/>
      <c r="C295" s="8"/>
      <c r="D295" s="13"/>
      <c r="E295" s="39" t="s">
        <v>31</v>
      </c>
      <c r="F295" s="40">
        <v>3</v>
      </c>
      <c r="G295" s="18">
        <v>1.7</v>
      </c>
      <c r="H295" s="18">
        <v>0</v>
      </c>
      <c r="I295" s="18">
        <v>2.4</v>
      </c>
      <c r="J295" s="18">
        <f t="shared" si="35"/>
        <v>12.24</v>
      </c>
      <c r="K295" s="19"/>
      <c r="L295" s="19"/>
      <c r="M295" s="19"/>
    </row>
    <row r="296" spans="1:15" x14ac:dyDescent="0.35">
      <c r="A296" s="8"/>
      <c r="B296" s="8"/>
      <c r="C296" s="8"/>
      <c r="D296" s="13"/>
      <c r="E296" s="39" t="s">
        <v>34</v>
      </c>
      <c r="F296" s="40">
        <v>2</v>
      </c>
      <c r="G296" s="18">
        <v>1.7</v>
      </c>
      <c r="H296" s="18">
        <v>0</v>
      </c>
      <c r="I296" s="18">
        <v>2.1</v>
      </c>
      <c r="J296" s="18">
        <f t="shared" si="35"/>
        <v>7.14</v>
      </c>
      <c r="K296" s="19"/>
      <c r="L296" s="19"/>
      <c r="M296" s="19"/>
    </row>
    <row r="297" spans="1:15" x14ac:dyDescent="0.35">
      <c r="A297" s="8"/>
      <c r="B297" s="8"/>
      <c r="C297" s="8"/>
      <c r="D297" s="13"/>
      <c r="E297" s="39" t="s">
        <v>35</v>
      </c>
      <c r="F297" s="40">
        <v>2</v>
      </c>
      <c r="G297" s="18">
        <v>2</v>
      </c>
      <c r="H297" s="18">
        <v>0</v>
      </c>
      <c r="I297" s="18">
        <v>2.1</v>
      </c>
      <c r="J297" s="18">
        <f t="shared" si="35"/>
        <v>8.4</v>
      </c>
      <c r="K297" s="19"/>
      <c r="L297" s="19"/>
      <c r="M297" s="19"/>
    </row>
    <row r="298" spans="1:15" x14ac:dyDescent="0.35">
      <c r="A298" s="8"/>
      <c r="B298" s="8"/>
      <c r="C298" s="8"/>
      <c r="D298" s="13"/>
      <c r="E298" s="19"/>
      <c r="F298" s="19"/>
      <c r="G298" s="19"/>
      <c r="H298" s="19"/>
      <c r="I298" s="19"/>
      <c r="J298" s="41" t="s">
        <v>193</v>
      </c>
      <c r="K298" s="20">
        <f>SUM(J292:J297)*1</f>
        <v>41.83</v>
      </c>
      <c r="L298" s="44"/>
      <c r="M298" s="20">
        <f>ROUND(K298*L298,2)</f>
        <v>0</v>
      </c>
      <c r="N298" s="56" t="str">
        <f t="shared" ref="N298" si="36">IF(L298&lt;=0,"INDICAR PRECIO","PRECIO INDICADO")</f>
        <v>INDICAR PRECIO</v>
      </c>
      <c r="O298" s="56"/>
    </row>
    <row r="299" spans="1:15" ht="1" customHeight="1" x14ac:dyDescent="0.35">
      <c r="A299" s="9"/>
      <c r="B299" s="9"/>
      <c r="C299" s="9"/>
      <c r="D299" s="14"/>
      <c r="E299" s="21"/>
      <c r="F299" s="21"/>
      <c r="G299" s="21"/>
      <c r="H299" s="21"/>
      <c r="I299" s="21"/>
      <c r="J299" s="21"/>
      <c r="K299" s="21"/>
      <c r="L299" s="21"/>
      <c r="M299" s="21"/>
    </row>
    <row r="300" spans="1:15" x14ac:dyDescent="0.35">
      <c r="A300" s="6" t="s">
        <v>194</v>
      </c>
      <c r="B300" s="7" t="s">
        <v>17</v>
      </c>
      <c r="C300" s="7" t="s">
        <v>24</v>
      </c>
      <c r="D300" s="10" t="s">
        <v>195</v>
      </c>
      <c r="E300" s="19"/>
      <c r="F300" s="19"/>
      <c r="G300" s="19"/>
      <c r="H300" s="19"/>
      <c r="I300" s="19"/>
      <c r="J300" s="19"/>
      <c r="K300" s="18">
        <f>K309</f>
        <v>49.13</v>
      </c>
      <c r="L300" s="18">
        <f>L309</f>
        <v>0</v>
      </c>
      <c r="M300" s="18">
        <f>M309</f>
        <v>0</v>
      </c>
    </row>
    <row r="301" spans="1:15" ht="31.5" x14ac:dyDescent="0.35">
      <c r="A301" s="8"/>
      <c r="B301" s="8"/>
      <c r="C301" s="8"/>
      <c r="D301" s="10" t="s">
        <v>196</v>
      </c>
      <c r="E301" s="19"/>
      <c r="F301" s="19"/>
      <c r="G301" s="19"/>
      <c r="H301" s="19"/>
      <c r="I301" s="19"/>
      <c r="J301" s="19"/>
      <c r="K301" s="19"/>
      <c r="L301" s="19"/>
      <c r="M301" s="19"/>
    </row>
    <row r="302" spans="1:15" x14ac:dyDescent="0.35">
      <c r="A302" s="8"/>
      <c r="B302" s="8"/>
      <c r="C302" s="8"/>
      <c r="D302" s="13"/>
      <c r="E302" s="39" t="s">
        <v>197</v>
      </c>
      <c r="F302" s="40">
        <v>2</v>
      </c>
      <c r="G302" s="18">
        <v>0.95</v>
      </c>
      <c r="H302" s="18">
        <v>0</v>
      </c>
      <c r="I302" s="18">
        <v>2.1</v>
      </c>
      <c r="J302" s="18">
        <f t="shared" ref="J302:J308" si="37">OR(F302&lt;&gt;0,G302&lt;&gt;0,H302&lt;&gt;0,I302&lt;&gt;0)*(F302 + (F302 = 0))*(G302 + (G302 = 0))*(H302 + (H302 = 0))*(I302 + (I302 = 0))</f>
        <v>3.99</v>
      </c>
      <c r="K302" s="19"/>
      <c r="L302" s="19"/>
      <c r="M302" s="19"/>
    </row>
    <row r="303" spans="1:15" x14ac:dyDescent="0.35">
      <c r="A303" s="8"/>
      <c r="B303" s="8"/>
      <c r="C303" s="8"/>
      <c r="D303" s="13"/>
      <c r="E303" s="39" t="s">
        <v>198</v>
      </c>
      <c r="F303" s="40">
        <v>1</v>
      </c>
      <c r="G303" s="18">
        <v>7.92</v>
      </c>
      <c r="H303" s="18">
        <v>0</v>
      </c>
      <c r="I303" s="18">
        <v>2.1</v>
      </c>
      <c r="J303" s="18">
        <f t="shared" si="37"/>
        <v>16.63</v>
      </c>
      <c r="K303" s="19"/>
      <c r="L303" s="19"/>
      <c r="M303" s="19"/>
    </row>
    <row r="304" spans="1:15" x14ac:dyDescent="0.35">
      <c r="A304" s="8"/>
      <c r="B304" s="8"/>
      <c r="C304" s="8"/>
      <c r="D304" s="13"/>
      <c r="E304" s="39" t="s">
        <v>199</v>
      </c>
      <c r="F304" s="40">
        <v>5</v>
      </c>
      <c r="G304" s="18">
        <v>0.85</v>
      </c>
      <c r="H304" s="18">
        <v>0</v>
      </c>
      <c r="I304" s="18">
        <v>2.1</v>
      </c>
      <c r="J304" s="18">
        <f t="shared" si="37"/>
        <v>8.93</v>
      </c>
      <c r="K304" s="19"/>
      <c r="L304" s="19"/>
      <c r="M304" s="19"/>
    </row>
    <row r="305" spans="1:15" x14ac:dyDescent="0.35">
      <c r="A305" s="8"/>
      <c r="B305" s="8"/>
      <c r="C305" s="8"/>
      <c r="D305" s="13"/>
      <c r="E305" s="39" t="s">
        <v>200</v>
      </c>
      <c r="F305" s="40">
        <v>4</v>
      </c>
      <c r="G305" s="18">
        <v>0.95</v>
      </c>
      <c r="H305" s="18">
        <v>0</v>
      </c>
      <c r="I305" s="18">
        <v>2.1</v>
      </c>
      <c r="J305" s="18">
        <f t="shared" si="37"/>
        <v>7.98</v>
      </c>
      <c r="K305" s="19"/>
      <c r="L305" s="19"/>
      <c r="M305" s="19"/>
    </row>
    <row r="306" spans="1:15" x14ac:dyDescent="0.35">
      <c r="A306" s="8"/>
      <c r="B306" s="8"/>
      <c r="C306" s="8"/>
      <c r="D306" s="13"/>
      <c r="E306" s="39" t="s">
        <v>201</v>
      </c>
      <c r="F306" s="40">
        <v>4</v>
      </c>
      <c r="G306" s="18">
        <v>0.85</v>
      </c>
      <c r="H306" s="18">
        <v>0</v>
      </c>
      <c r="I306" s="18">
        <v>2.1</v>
      </c>
      <c r="J306" s="18">
        <f t="shared" si="37"/>
        <v>7.14</v>
      </c>
      <c r="K306" s="19"/>
      <c r="L306" s="19"/>
      <c r="M306" s="19"/>
    </row>
    <row r="307" spans="1:15" x14ac:dyDescent="0.35">
      <c r="A307" s="8"/>
      <c r="B307" s="8"/>
      <c r="C307" s="8"/>
      <c r="D307" s="13"/>
      <c r="E307" s="39" t="s">
        <v>202</v>
      </c>
      <c r="F307" s="40">
        <v>1</v>
      </c>
      <c r="G307" s="18">
        <v>1.27</v>
      </c>
      <c r="H307" s="18">
        <v>0</v>
      </c>
      <c r="I307" s="18">
        <v>2.1</v>
      </c>
      <c r="J307" s="18">
        <f t="shared" si="37"/>
        <v>2.67</v>
      </c>
      <c r="K307" s="19"/>
      <c r="L307" s="19"/>
      <c r="M307" s="19"/>
    </row>
    <row r="308" spans="1:15" x14ac:dyDescent="0.35">
      <c r="A308" s="8"/>
      <c r="B308" s="8"/>
      <c r="C308" s="8"/>
      <c r="D308" s="13"/>
      <c r="E308" s="39" t="s">
        <v>203</v>
      </c>
      <c r="F308" s="40">
        <v>1</v>
      </c>
      <c r="G308" s="18">
        <v>0.85</v>
      </c>
      <c r="H308" s="18">
        <v>0</v>
      </c>
      <c r="I308" s="18">
        <v>2.1</v>
      </c>
      <c r="J308" s="18">
        <f t="shared" si="37"/>
        <v>1.79</v>
      </c>
      <c r="K308" s="19"/>
      <c r="L308" s="19"/>
      <c r="M308" s="19"/>
    </row>
    <row r="309" spans="1:15" x14ac:dyDescent="0.35">
      <c r="A309" s="8"/>
      <c r="B309" s="8"/>
      <c r="C309" s="8"/>
      <c r="D309" s="13"/>
      <c r="E309" s="19"/>
      <c r="F309" s="19"/>
      <c r="G309" s="19"/>
      <c r="H309" s="19"/>
      <c r="I309" s="19"/>
      <c r="J309" s="41" t="s">
        <v>204</v>
      </c>
      <c r="K309" s="20">
        <f>SUM(J302:J308)*1</f>
        <v>49.13</v>
      </c>
      <c r="L309" s="44"/>
      <c r="M309" s="20">
        <f>ROUND(K309*L309,2)</f>
        <v>0</v>
      </c>
      <c r="N309" s="56" t="str">
        <f t="shared" ref="N309" si="38">IF(L309&lt;=0,"INDICAR PRECIO","PRECIO INDICADO")</f>
        <v>INDICAR PRECIO</v>
      </c>
      <c r="O309" s="56"/>
    </row>
    <row r="310" spans="1:15" ht="1" customHeight="1" x14ac:dyDescent="0.35">
      <c r="A310" s="9"/>
      <c r="B310" s="9"/>
      <c r="C310" s="9"/>
      <c r="D310" s="14"/>
      <c r="E310" s="21"/>
      <c r="F310" s="21"/>
      <c r="G310" s="21"/>
      <c r="H310" s="21"/>
      <c r="I310" s="21"/>
      <c r="J310" s="21"/>
      <c r="K310" s="21"/>
      <c r="L310" s="21"/>
      <c r="M310" s="21"/>
    </row>
    <row r="311" spans="1:15" x14ac:dyDescent="0.35">
      <c r="A311" s="6" t="s">
        <v>205</v>
      </c>
      <c r="B311" s="7" t="s">
        <v>17</v>
      </c>
      <c r="C311" s="7" t="s">
        <v>2</v>
      </c>
      <c r="D311" s="10" t="s">
        <v>206</v>
      </c>
      <c r="E311" s="19"/>
      <c r="F311" s="19"/>
      <c r="G311" s="19"/>
      <c r="H311" s="19"/>
      <c r="I311" s="19"/>
      <c r="J311" s="19"/>
      <c r="K311" s="18">
        <f>K315</f>
        <v>20.9</v>
      </c>
      <c r="L311" s="18">
        <f>L315</f>
        <v>0</v>
      </c>
      <c r="M311" s="18">
        <f>M315</f>
        <v>0</v>
      </c>
    </row>
    <row r="312" spans="1:15" ht="42" x14ac:dyDescent="0.35">
      <c r="A312" s="8"/>
      <c r="B312" s="8"/>
      <c r="C312" s="8"/>
      <c r="D312" s="10" t="s">
        <v>207</v>
      </c>
      <c r="E312" s="19"/>
      <c r="F312" s="19"/>
      <c r="G312" s="19"/>
      <c r="H312" s="19"/>
      <c r="I312" s="19"/>
      <c r="J312" s="19"/>
      <c r="K312" s="19"/>
      <c r="L312" s="19"/>
      <c r="M312" s="19"/>
    </row>
    <row r="313" spans="1:15" x14ac:dyDescent="0.35">
      <c r="A313" s="8"/>
      <c r="B313" s="8"/>
      <c r="C313" s="8"/>
      <c r="D313" s="13"/>
      <c r="E313" s="39" t="s">
        <v>208</v>
      </c>
      <c r="F313" s="40">
        <v>5</v>
      </c>
      <c r="G313" s="18">
        <v>0.85</v>
      </c>
      <c r="H313" s="18">
        <v>0</v>
      </c>
      <c r="I313" s="18">
        <v>2.1</v>
      </c>
      <c r="J313" s="18">
        <f>OR(F313&lt;&gt;0,G313&lt;&gt;0,H313&lt;&gt;0,I313&lt;&gt;0)*(F313 + (F313 = 0))*(G313 + (G313 = 0))*(H313 + (H313 = 0))*(I313 + (I313 = 0))</f>
        <v>8.93</v>
      </c>
      <c r="K313" s="19"/>
      <c r="L313" s="19"/>
      <c r="M313" s="19"/>
    </row>
    <row r="314" spans="1:15" x14ac:dyDescent="0.35">
      <c r="A314" s="8"/>
      <c r="B314" s="8"/>
      <c r="C314" s="8"/>
      <c r="D314" s="13"/>
      <c r="E314" s="39" t="s">
        <v>209</v>
      </c>
      <c r="F314" s="40">
        <v>6</v>
      </c>
      <c r="G314" s="18">
        <v>0.95</v>
      </c>
      <c r="H314" s="18">
        <v>0</v>
      </c>
      <c r="I314" s="18">
        <v>2.1</v>
      </c>
      <c r="J314" s="18">
        <f>OR(F314&lt;&gt;0,G314&lt;&gt;0,H314&lt;&gt;0,I314&lt;&gt;0)*(F314 + (F314 = 0))*(G314 + (G314 = 0))*(H314 + (H314 = 0))*(I314 + (I314 = 0))</f>
        <v>11.97</v>
      </c>
      <c r="K314" s="19"/>
      <c r="L314" s="19"/>
      <c r="M314" s="19"/>
    </row>
    <row r="315" spans="1:15" x14ac:dyDescent="0.35">
      <c r="A315" s="8"/>
      <c r="B315" s="8"/>
      <c r="C315" s="8"/>
      <c r="D315" s="13"/>
      <c r="E315" s="19"/>
      <c r="F315" s="19"/>
      <c r="G315" s="19"/>
      <c r="H315" s="19"/>
      <c r="I315" s="19"/>
      <c r="J315" s="41" t="s">
        <v>210</v>
      </c>
      <c r="K315" s="20">
        <f>SUM(J313:J314)*1</f>
        <v>20.9</v>
      </c>
      <c r="L315" s="44"/>
      <c r="M315" s="20">
        <f>ROUND(K315*L315,2)</f>
        <v>0</v>
      </c>
      <c r="N315" s="56" t="str">
        <f t="shared" ref="N315" si="39">IF(L315&lt;=0,"INDICAR PRECIO","PRECIO INDICADO")</f>
        <v>INDICAR PRECIO</v>
      </c>
      <c r="O315" s="56"/>
    </row>
    <row r="316" spans="1:15" ht="1" customHeight="1" x14ac:dyDescent="0.35">
      <c r="A316" s="9"/>
      <c r="B316" s="9"/>
      <c r="C316" s="9"/>
      <c r="D316" s="14"/>
      <c r="E316" s="21"/>
      <c r="F316" s="21"/>
      <c r="G316" s="21"/>
      <c r="H316" s="21"/>
      <c r="I316" s="21"/>
      <c r="J316" s="21"/>
      <c r="K316" s="21"/>
      <c r="L316" s="21"/>
      <c r="M316" s="21"/>
    </row>
    <row r="317" spans="1:15" x14ac:dyDescent="0.35">
      <c r="A317" s="6" t="s">
        <v>211</v>
      </c>
      <c r="B317" s="7" t="s">
        <v>17</v>
      </c>
      <c r="C317" s="7" t="s">
        <v>107</v>
      </c>
      <c r="D317" s="10" t="s">
        <v>212</v>
      </c>
      <c r="E317" s="19"/>
      <c r="F317" s="19"/>
      <c r="G317" s="19"/>
      <c r="H317" s="19"/>
      <c r="I317" s="19"/>
      <c r="J317" s="19"/>
      <c r="K317" s="18">
        <f>K323</f>
        <v>25.5</v>
      </c>
      <c r="L317" s="18">
        <f>L323</f>
        <v>0</v>
      </c>
      <c r="M317" s="18">
        <f>M323</f>
        <v>0</v>
      </c>
    </row>
    <row r="318" spans="1:15" ht="42" x14ac:dyDescent="0.35">
      <c r="A318" s="8"/>
      <c r="B318" s="8"/>
      <c r="C318" s="8"/>
      <c r="D318" s="10" t="s">
        <v>213</v>
      </c>
      <c r="E318" s="19"/>
      <c r="F318" s="19"/>
      <c r="G318" s="19"/>
      <c r="H318" s="19"/>
      <c r="I318" s="19"/>
      <c r="J318" s="19"/>
      <c r="K318" s="19"/>
      <c r="L318" s="19"/>
      <c r="M318" s="19"/>
    </row>
    <row r="319" spans="1:15" x14ac:dyDescent="0.35">
      <c r="A319" s="8"/>
      <c r="B319" s="8"/>
      <c r="C319" s="8"/>
      <c r="D319" s="13"/>
      <c r="E319" s="39" t="s">
        <v>214</v>
      </c>
      <c r="F319" s="40">
        <v>1</v>
      </c>
      <c r="G319" s="18">
        <v>4.5999999999999996</v>
      </c>
      <c r="H319" s="18">
        <v>0</v>
      </c>
      <c r="I319" s="18">
        <v>0</v>
      </c>
      <c r="J319" s="18">
        <f>OR(F319&lt;&gt;0,G319&lt;&gt;0,H319&lt;&gt;0,I319&lt;&gt;0)*(F319 + (F319 = 0))*(G319 + (G319 = 0))*(H319 + (H319 = 0))*(I319 + (I319 = 0))</f>
        <v>4.5999999999999996</v>
      </c>
      <c r="K319" s="19"/>
      <c r="L319" s="19"/>
      <c r="M319" s="19"/>
    </row>
    <row r="320" spans="1:15" x14ac:dyDescent="0.35">
      <c r="A320" s="8"/>
      <c r="B320" s="8"/>
      <c r="C320" s="8"/>
      <c r="D320" s="13"/>
      <c r="E320" s="39" t="s">
        <v>215</v>
      </c>
      <c r="F320" s="40">
        <v>1</v>
      </c>
      <c r="G320" s="18">
        <v>3.7</v>
      </c>
      <c r="H320" s="18">
        <v>0</v>
      </c>
      <c r="I320" s="18">
        <v>0</v>
      </c>
      <c r="J320" s="18">
        <f>OR(F320&lt;&gt;0,G320&lt;&gt;0,H320&lt;&gt;0,I320&lt;&gt;0)*(F320 + (F320 = 0))*(G320 + (G320 = 0))*(H320 + (H320 = 0))*(I320 + (I320 = 0))</f>
        <v>3.7</v>
      </c>
      <c r="K320" s="19"/>
      <c r="L320" s="19"/>
      <c r="M320" s="19"/>
    </row>
    <row r="321" spans="1:15" x14ac:dyDescent="0.35">
      <c r="A321" s="8"/>
      <c r="B321" s="8"/>
      <c r="C321" s="8"/>
      <c r="D321" s="13"/>
      <c r="E321" s="39" t="s">
        <v>216</v>
      </c>
      <c r="F321" s="40">
        <v>1</v>
      </c>
      <c r="G321" s="18">
        <v>12.85</v>
      </c>
      <c r="H321" s="18">
        <v>0</v>
      </c>
      <c r="I321" s="18">
        <v>0</v>
      </c>
      <c r="J321" s="18">
        <f>OR(F321&lt;&gt;0,G321&lt;&gt;0,H321&lt;&gt;0,I321&lt;&gt;0)*(F321 + (F321 = 0))*(G321 + (G321 = 0))*(H321 + (H321 = 0))*(I321 + (I321 = 0))</f>
        <v>12.85</v>
      </c>
      <c r="K321" s="19"/>
      <c r="L321" s="19"/>
      <c r="M321" s="19"/>
    </row>
    <row r="322" spans="1:15" x14ac:dyDescent="0.35">
      <c r="A322" s="8"/>
      <c r="B322" s="8"/>
      <c r="C322" s="8"/>
      <c r="D322" s="13"/>
      <c r="E322" s="39" t="s">
        <v>217</v>
      </c>
      <c r="F322" s="40">
        <v>1</v>
      </c>
      <c r="G322" s="18">
        <v>4.3499999999999996</v>
      </c>
      <c r="H322" s="18">
        <v>0</v>
      </c>
      <c r="I322" s="18">
        <v>0</v>
      </c>
      <c r="J322" s="18">
        <f>OR(F322&lt;&gt;0,G322&lt;&gt;0,H322&lt;&gt;0,I322&lt;&gt;0)*(F322 + (F322 = 0))*(G322 + (G322 = 0))*(H322 + (H322 = 0))*(I322 + (I322 = 0))</f>
        <v>4.3499999999999996</v>
      </c>
      <c r="K322" s="19"/>
      <c r="L322" s="19"/>
      <c r="M322" s="19"/>
    </row>
    <row r="323" spans="1:15" x14ac:dyDescent="0.35">
      <c r="A323" s="8"/>
      <c r="B323" s="8"/>
      <c r="C323" s="8"/>
      <c r="D323" s="13"/>
      <c r="E323" s="19"/>
      <c r="F323" s="19"/>
      <c r="G323" s="19"/>
      <c r="H323" s="19"/>
      <c r="I323" s="19"/>
      <c r="J323" s="41" t="s">
        <v>218</v>
      </c>
      <c r="K323" s="20">
        <f>SUM(J319:J322)*1</f>
        <v>25.5</v>
      </c>
      <c r="L323" s="44"/>
      <c r="M323" s="20">
        <f>ROUND(K323*L323,2)</f>
        <v>0</v>
      </c>
      <c r="N323" s="56" t="str">
        <f t="shared" ref="N323" si="40">IF(L323&lt;=0,"INDICAR PRECIO","PRECIO INDICADO")</f>
        <v>INDICAR PRECIO</v>
      </c>
      <c r="O323" s="56"/>
    </row>
    <row r="324" spans="1:15" ht="1" customHeight="1" x14ac:dyDescent="0.35">
      <c r="A324" s="9"/>
      <c r="B324" s="9"/>
      <c r="C324" s="9"/>
      <c r="D324" s="14"/>
      <c r="E324" s="21"/>
      <c r="F324" s="21"/>
      <c r="G324" s="21"/>
      <c r="H324" s="21"/>
      <c r="I324" s="21"/>
      <c r="J324" s="21"/>
      <c r="K324" s="21"/>
      <c r="L324" s="21"/>
      <c r="M324" s="21"/>
    </row>
    <row r="325" spans="1:15" x14ac:dyDescent="0.35">
      <c r="A325" s="6" t="s">
        <v>219</v>
      </c>
      <c r="B325" s="7" t="s">
        <v>17</v>
      </c>
      <c r="C325" s="7" t="s">
        <v>107</v>
      </c>
      <c r="D325" s="10" t="s">
        <v>220</v>
      </c>
      <c r="E325" s="19"/>
      <c r="F325" s="19"/>
      <c r="G325" s="19"/>
      <c r="H325" s="19"/>
      <c r="I325" s="19"/>
      <c r="J325" s="19"/>
      <c r="K325" s="18">
        <f>K328</f>
        <v>4.5999999999999996</v>
      </c>
      <c r="L325" s="18">
        <f>L328</f>
        <v>0</v>
      </c>
      <c r="M325" s="18">
        <f>M328</f>
        <v>0</v>
      </c>
    </row>
    <row r="326" spans="1:15" ht="31.5" x14ac:dyDescent="0.35">
      <c r="A326" s="8"/>
      <c r="B326" s="8"/>
      <c r="C326" s="8"/>
      <c r="D326" s="10" t="s">
        <v>221</v>
      </c>
      <c r="E326" s="19"/>
      <c r="F326" s="19"/>
      <c r="G326" s="19"/>
      <c r="H326" s="19"/>
      <c r="I326" s="19"/>
      <c r="J326" s="19"/>
      <c r="K326" s="19"/>
      <c r="L326" s="19"/>
      <c r="M326" s="19"/>
    </row>
    <row r="327" spans="1:15" x14ac:dyDescent="0.35">
      <c r="A327" s="8"/>
      <c r="B327" s="8"/>
      <c r="C327" s="8"/>
      <c r="D327" s="13"/>
      <c r="E327" s="39" t="s">
        <v>222</v>
      </c>
      <c r="F327" s="40">
        <v>1</v>
      </c>
      <c r="G327" s="18">
        <v>4.5999999999999996</v>
      </c>
      <c r="H327" s="18">
        <v>0</v>
      </c>
      <c r="I327" s="18">
        <v>0</v>
      </c>
      <c r="J327" s="18">
        <f>OR(F327&lt;&gt;0,G327&lt;&gt;0,H327&lt;&gt;0,I327&lt;&gt;0)*(F327 + (F327 = 0))*(G327 + (G327 = 0))*(H327 + (H327 = 0))*(I327 + (I327 = 0))</f>
        <v>4.5999999999999996</v>
      </c>
      <c r="K327" s="19"/>
      <c r="L327" s="19"/>
      <c r="M327" s="19"/>
    </row>
    <row r="328" spans="1:15" x14ac:dyDescent="0.35">
      <c r="A328" s="8"/>
      <c r="B328" s="8"/>
      <c r="C328" s="8"/>
      <c r="D328" s="13"/>
      <c r="E328" s="19"/>
      <c r="F328" s="19"/>
      <c r="G328" s="19"/>
      <c r="H328" s="19"/>
      <c r="I328" s="19"/>
      <c r="J328" s="41" t="s">
        <v>223</v>
      </c>
      <c r="K328" s="20">
        <f>J327*1</f>
        <v>4.5999999999999996</v>
      </c>
      <c r="L328" s="44"/>
      <c r="M328" s="20">
        <f>ROUND(K328*L328,2)</f>
        <v>0</v>
      </c>
      <c r="N328" s="56" t="str">
        <f t="shared" ref="N328" si="41">IF(L328&lt;=0,"INDICAR PRECIO","PRECIO INDICADO")</f>
        <v>INDICAR PRECIO</v>
      </c>
      <c r="O328" s="56"/>
    </row>
    <row r="329" spans="1:15" ht="1" customHeight="1" x14ac:dyDescent="0.35">
      <c r="A329" s="9"/>
      <c r="B329" s="9"/>
      <c r="C329" s="9"/>
      <c r="D329" s="14"/>
      <c r="E329" s="21"/>
      <c r="F329" s="21"/>
      <c r="G329" s="21"/>
      <c r="H329" s="21"/>
      <c r="I329" s="21"/>
      <c r="J329" s="21"/>
      <c r="K329" s="21"/>
      <c r="L329" s="21"/>
      <c r="M329" s="21"/>
    </row>
    <row r="330" spans="1:15" x14ac:dyDescent="0.35">
      <c r="A330" s="6" t="s">
        <v>224</v>
      </c>
      <c r="B330" s="7" t="s">
        <v>17</v>
      </c>
      <c r="C330" s="7" t="s">
        <v>24</v>
      </c>
      <c r="D330" s="10" t="s">
        <v>225</v>
      </c>
      <c r="E330" s="19"/>
      <c r="F330" s="19"/>
      <c r="G330" s="19"/>
      <c r="H330" s="19"/>
      <c r="I330" s="19"/>
      <c r="J330" s="19"/>
      <c r="K330" s="18">
        <f>K333</f>
        <v>3.57</v>
      </c>
      <c r="L330" s="18">
        <f>L333</f>
        <v>0</v>
      </c>
      <c r="M330" s="18">
        <f>M333</f>
        <v>0</v>
      </c>
    </row>
    <row r="331" spans="1:15" ht="31.5" x14ac:dyDescent="0.35">
      <c r="A331" s="8"/>
      <c r="B331" s="8"/>
      <c r="C331" s="8"/>
      <c r="D331" s="10" t="s">
        <v>226</v>
      </c>
      <c r="E331" s="19"/>
      <c r="F331" s="19"/>
      <c r="G331" s="19"/>
      <c r="H331" s="19"/>
      <c r="I331" s="19"/>
      <c r="J331" s="19"/>
      <c r="K331" s="19"/>
      <c r="L331" s="19"/>
      <c r="M331" s="19"/>
    </row>
    <row r="332" spans="1:15" x14ac:dyDescent="0.35">
      <c r="A332" s="8"/>
      <c r="B332" s="8"/>
      <c r="C332" s="8"/>
      <c r="D332" s="13"/>
      <c r="E332" s="39" t="s">
        <v>36</v>
      </c>
      <c r="F332" s="40">
        <v>1</v>
      </c>
      <c r="G332" s="18">
        <v>1.7</v>
      </c>
      <c r="H332" s="18">
        <v>0</v>
      </c>
      <c r="I332" s="18">
        <v>2.1</v>
      </c>
      <c r="J332" s="18">
        <f>OR(F332&lt;&gt;0,G332&lt;&gt;0,H332&lt;&gt;0,I332&lt;&gt;0)*(F332 + (F332 = 0))*(G332 + (G332 = 0))*(H332 + (H332 = 0))*(I332 + (I332 = 0))</f>
        <v>3.57</v>
      </c>
      <c r="K332" s="19"/>
      <c r="L332" s="19"/>
      <c r="M332" s="19"/>
    </row>
    <row r="333" spans="1:15" x14ac:dyDescent="0.35">
      <c r="A333" s="8"/>
      <c r="B333" s="8"/>
      <c r="C333" s="8"/>
      <c r="D333" s="13"/>
      <c r="E333" s="19"/>
      <c r="F333" s="19"/>
      <c r="G333" s="19"/>
      <c r="H333" s="19"/>
      <c r="I333" s="19"/>
      <c r="J333" s="41" t="s">
        <v>227</v>
      </c>
      <c r="K333" s="20">
        <f>J332*1</f>
        <v>3.57</v>
      </c>
      <c r="L333" s="44"/>
      <c r="M333" s="20">
        <f>ROUND(K333*L333,2)</f>
        <v>0</v>
      </c>
      <c r="N333" s="56" t="str">
        <f t="shared" ref="N333" si="42">IF(L333&lt;=0,"INDICAR PRECIO","PRECIO INDICADO")</f>
        <v>INDICAR PRECIO</v>
      </c>
      <c r="O333" s="56"/>
    </row>
    <row r="334" spans="1:15" ht="1" customHeight="1" x14ac:dyDescent="0.35">
      <c r="A334" s="9"/>
      <c r="B334" s="9"/>
      <c r="C334" s="9"/>
      <c r="D334" s="14"/>
      <c r="E334" s="21"/>
      <c r="F334" s="21"/>
      <c r="G334" s="21"/>
      <c r="H334" s="21"/>
      <c r="I334" s="21"/>
      <c r="J334" s="21"/>
      <c r="K334" s="21"/>
      <c r="L334" s="21"/>
      <c r="M334" s="21"/>
    </row>
    <row r="335" spans="1:15" x14ac:dyDescent="0.35">
      <c r="A335" s="6" t="s">
        <v>228</v>
      </c>
      <c r="B335" s="7" t="s">
        <v>17</v>
      </c>
      <c r="C335" s="7" t="s">
        <v>2</v>
      </c>
      <c r="D335" s="10" t="s">
        <v>229</v>
      </c>
      <c r="E335" s="19"/>
      <c r="F335" s="19"/>
      <c r="G335" s="19"/>
      <c r="H335" s="19"/>
      <c r="I335" s="19"/>
      <c r="J335" s="19"/>
      <c r="K335" s="18">
        <f>K339</f>
        <v>4</v>
      </c>
      <c r="L335" s="18">
        <f>L339</f>
        <v>0</v>
      </c>
      <c r="M335" s="18">
        <f>M339</f>
        <v>0</v>
      </c>
    </row>
    <row r="336" spans="1:15" ht="21" x14ac:dyDescent="0.35">
      <c r="A336" s="8"/>
      <c r="B336" s="8"/>
      <c r="C336" s="8"/>
      <c r="D336" s="10" t="s">
        <v>230</v>
      </c>
      <c r="E336" s="19"/>
      <c r="F336" s="19"/>
      <c r="G336" s="19"/>
      <c r="H336" s="19"/>
      <c r="I336" s="19"/>
      <c r="J336" s="19"/>
      <c r="K336" s="19"/>
      <c r="L336" s="19"/>
      <c r="M336" s="19"/>
    </row>
    <row r="337" spans="1:15" x14ac:dyDescent="0.35">
      <c r="A337" s="8"/>
      <c r="B337" s="8"/>
      <c r="C337" s="8"/>
      <c r="D337" s="13"/>
      <c r="E337" s="39" t="s">
        <v>165</v>
      </c>
      <c r="F337" s="40">
        <v>2</v>
      </c>
      <c r="G337" s="18">
        <v>0</v>
      </c>
      <c r="H337" s="18">
        <v>0</v>
      </c>
      <c r="I337" s="18">
        <v>0</v>
      </c>
      <c r="J337" s="18">
        <f>OR(F337&lt;&gt;0,G337&lt;&gt;0,H337&lt;&gt;0,I337&lt;&gt;0)*(F337 + (F337 = 0))*(G337 + (G337 = 0))*(H337 + (H337 = 0))*(I337 + (I337 = 0))</f>
        <v>2</v>
      </c>
      <c r="K337" s="19"/>
      <c r="L337" s="19"/>
      <c r="M337" s="19"/>
    </row>
    <row r="338" spans="1:15" x14ac:dyDescent="0.35">
      <c r="A338" s="8"/>
      <c r="B338" s="8"/>
      <c r="C338" s="8"/>
      <c r="D338" s="13"/>
      <c r="E338" s="39" t="s">
        <v>231</v>
      </c>
      <c r="F338" s="40">
        <v>2</v>
      </c>
      <c r="G338" s="18">
        <v>0</v>
      </c>
      <c r="H338" s="18">
        <v>0</v>
      </c>
      <c r="I338" s="18">
        <v>0</v>
      </c>
      <c r="J338" s="18">
        <f>OR(F338&lt;&gt;0,G338&lt;&gt;0,H338&lt;&gt;0,I338&lt;&gt;0)*(F338 + (F338 = 0))*(G338 + (G338 = 0))*(H338 + (H338 = 0))*(I338 + (I338 = 0))</f>
        <v>2</v>
      </c>
      <c r="K338" s="19"/>
      <c r="L338" s="19"/>
      <c r="M338" s="19"/>
    </row>
    <row r="339" spans="1:15" x14ac:dyDescent="0.35">
      <c r="A339" s="8"/>
      <c r="B339" s="8"/>
      <c r="C339" s="8"/>
      <c r="D339" s="13"/>
      <c r="E339" s="19"/>
      <c r="F339" s="19"/>
      <c r="G339" s="19"/>
      <c r="H339" s="19"/>
      <c r="I339" s="19"/>
      <c r="J339" s="41" t="s">
        <v>232</v>
      </c>
      <c r="K339" s="20">
        <f>SUM(J337:J338)*1</f>
        <v>4</v>
      </c>
      <c r="L339" s="44"/>
      <c r="M339" s="20">
        <f>ROUND(K339*L339,2)</f>
        <v>0</v>
      </c>
      <c r="N339" s="56" t="str">
        <f t="shared" ref="N339" si="43">IF(L339&lt;=0,"INDICAR PRECIO","PRECIO INDICADO")</f>
        <v>INDICAR PRECIO</v>
      </c>
      <c r="O339" s="56"/>
    </row>
    <row r="340" spans="1:15" ht="1" customHeight="1" x14ac:dyDescent="0.35">
      <c r="A340" s="9"/>
      <c r="B340" s="9"/>
      <c r="C340" s="9"/>
      <c r="D340" s="14"/>
      <c r="E340" s="21"/>
      <c r="F340" s="21"/>
      <c r="G340" s="21"/>
      <c r="H340" s="21"/>
      <c r="I340" s="21"/>
      <c r="J340" s="21"/>
      <c r="K340" s="21"/>
      <c r="L340" s="21"/>
      <c r="M340" s="21"/>
    </row>
    <row r="341" spans="1:15" x14ac:dyDescent="0.35">
      <c r="A341" s="6" t="s">
        <v>233</v>
      </c>
      <c r="B341" s="7" t="s">
        <v>17</v>
      </c>
      <c r="C341" s="7" t="s">
        <v>24</v>
      </c>
      <c r="D341" s="10" t="s">
        <v>234</v>
      </c>
      <c r="E341" s="19"/>
      <c r="F341" s="19"/>
      <c r="G341" s="19"/>
      <c r="H341" s="19"/>
      <c r="I341" s="19"/>
      <c r="J341" s="19"/>
      <c r="K341" s="18">
        <f>K345</f>
        <v>9.25</v>
      </c>
      <c r="L341" s="18">
        <f>L345</f>
        <v>0</v>
      </c>
      <c r="M341" s="18">
        <f>M345</f>
        <v>0</v>
      </c>
    </row>
    <row r="342" spans="1:15" ht="42" x14ac:dyDescent="0.35">
      <c r="A342" s="8"/>
      <c r="B342" s="8"/>
      <c r="C342" s="8"/>
      <c r="D342" s="10" t="s">
        <v>235</v>
      </c>
      <c r="E342" s="19"/>
      <c r="F342" s="19"/>
      <c r="G342" s="19"/>
      <c r="H342" s="19"/>
      <c r="I342" s="19"/>
      <c r="J342" s="19"/>
      <c r="K342" s="19"/>
      <c r="L342" s="19"/>
      <c r="M342" s="19"/>
    </row>
    <row r="343" spans="1:15" x14ac:dyDescent="0.35">
      <c r="A343" s="8"/>
      <c r="B343" s="8"/>
      <c r="C343" s="8"/>
      <c r="D343" s="13"/>
      <c r="E343" s="39" t="s">
        <v>236</v>
      </c>
      <c r="F343" s="40">
        <v>1</v>
      </c>
      <c r="G343" s="18">
        <v>1.7</v>
      </c>
      <c r="H343" s="18">
        <v>0</v>
      </c>
      <c r="I343" s="18">
        <v>2.5</v>
      </c>
      <c r="J343" s="18">
        <f>OR(F343&lt;&gt;0,G343&lt;&gt;0,H343&lt;&gt;0,I343&lt;&gt;0)*(F343 + (F343 = 0))*(G343 + (G343 = 0))*(H343 + (H343 = 0))*(I343 + (I343 = 0))</f>
        <v>4.25</v>
      </c>
      <c r="K343" s="19"/>
      <c r="L343" s="19"/>
      <c r="M343" s="19"/>
    </row>
    <row r="344" spans="1:15" x14ac:dyDescent="0.35">
      <c r="A344" s="8"/>
      <c r="B344" s="8"/>
      <c r="C344" s="8"/>
      <c r="D344" s="13"/>
      <c r="E344" s="39" t="s">
        <v>237</v>
      </c>
      <c r="F344" s="40">
        <v>1</v>
      </c>
      <c r="G344" s="18">
        <v>2</v>
      </c>
      <c r="H344" s="18">
        <v>0</v>
      </c>
      <c r="I344" s="18">
        <v>2.5</v>
      </c>
      <c r="J344" s="18">
        <f>OR(F344&lt;&gt;0,G344&lt;&gt;0,H344&lt;&gt;0,I344&lt;&gt;0)*(F344 + (F344 = 0))*(G344 + (G344 = 0))*(H344 + (H344 = 0))*(I344 + (I344 = 0))</f>
        <v>5</v>
      </c>
      <c r="K344" s="19"/>
      <c r="L344" s="19"/>
      <c r="M344" s="19"/>
    </row>
    <row r="345" spans="1:15" x14ac:dyDescent="0.35">
      <c r="A345" s="8"/>
      <c r="B345" s="8"/>
      <c r="C345" s="8"/>
      <c r="D345" s="13"/>
      <c r="E345" s="19"/>
      <c r="F345" s="19"/>
      <c r="G345" s="19"/>
      <c r="H345" s="19"/>
      <c r="I345" s="19"/>
      <c r="J345" s="41" t="s">
        <v>238</v>
      </c>
      <c r="K345" s="20">
        <f>SUM(J343:J344)*1</f>
        <v>9.25</v>
      </c>
      <c r="L345" s="44"/>
      <c r="M345" s="20">
        <f>ROUND(K345*L345,2)</f>
        <v>0</v>
      </c>
      <c r="N345" s="56" t="str">
        <f t="shared" ref="N345" si="44">IF(L345&lt;=0,"INDICAR PRECIO","PRECIO INDICADO")</f>
        <v>INDICAR PRECIO</v>
      </c>
      <c r="O345" s="56"/>
    </row>
    <row r="346" spans="1:15" ht="1" customHeight="1" x14ac:dyDescent="0.35">
      <c r="A346" s="9"/>
      <c r="B346" s="9"/>
      <c r="C346" s="9"/>
      <c r="D346" s="14"/>
      <c r="E346" s="21"/>
      <c r="F346" s="21"/>
      <c r="G346" s="21"/>
      <c r="H346" s="21"/>
      <c r="I346" s="21"/>
      <c r="J346" s="21"/>
      <c r="K346" s="21"/>
      <c r="L346" s="21"/>
      <c r="M346" s="21"/>
    </row>
    <row r="347" spans="1:15" x14ac:dyDescent="0.35">
      <c r="A347" s="6" t="s">
        <v>239</v>
      </c>
      <c r="B347" s="7" t="s">
        <v>17</v>
      </c>
      <c r="C347" s="7" t="s">
        <v>107</v>
      </c>
      <c r="D347" s="10" t="s">
        <v>240</v>
      </c>
      <c r="E347" s="19"/>
      <c r="F347" s="19"/>
      <c r="G347" s="19"/>
      <c r="H347" s="19"/>
      <c r="I347" s="19"/>
      <c r="J347" s="19"/>
      <c r="K347" s="18">
        <f>K352</f>
        <v>7.2</v>
      </c>
      <c r="L347" s="18">
        <f>L352</f>
        <v>0</v>
      </c>
      <c r="M347" s="18">
        <f>M352</f>
        <v>0</v>
      </c>
    </row>
    <row r="348" spans="1:15" ht="42" x14ac:dyDescent="0.35">
      <c r="A348" s="8"/>
      <c r="B348" s="8"/>
      <c r="C348" s="8"/>
      <c r="D348" s="10" t="s">
        <v>241</v>
      </c>
      <c r="E348" s="19"/>
      <c r="F348" s="19"/>
      <c r="G348" s="19"/>
      <c r="H348" s="19"/>
      <c r="I348" s="19"/>
      <c r="J348" s="19"/>
      <c r="K348" s="19"/>
      <c r="L348" s="19"/>
      <c r="M348" s="19"/>
    </row>
    <row r="349" spans="1:15" x14ac:dyDescent="0.35">
      <c r="A349" s="8"/>
      <c r="B349" s="8"/>
      <c r="C349" s="8"/>
      <c r="D349" s="13"/>
      <c r="E349" s="39" t="s">
        <v>29</v>
      </c>
      <c r="F349" s="40">
        <v>1</v>
      </c>
      <c r="G349" s="18">
        <v>2.1</v>
      </c>
      <c r="H349" s="18">
        <v>0</v>
      </c>
      <c r="I349" s="18">
        <v>0</v>
      </c>
      <c r="J349" s="18">
        <f>OR(F349&lt;&gt;0,G349&lt;&gt;0,H349&lt;&gt;0,I349&lt;&gt;0)*(F349 + (F349 = 0))*(G349 + (G349 = 0))*(H349 + (H349 = 0))*(I349 + (I349 = 0))</f>
        <v>2.1</v>
      </c>
      <c r="K349" s="19"/>
      <c r="L349" s="19"/>
      <c r="M349" s="19"/>
    </row>
    <row r="350" spans="1:15" x14ac:dyDescent="0.35">
      <c r="A350" s="8"/>
      <c r="B350" s="8"/>
      <c r="C350" s="8"/>
      <c r="D350" s="13"/>
      <c r="E350" s="39" t="s">
        <v>30</v>
      </c>
      <c r="F350" s="40">
        <v>1</v>
      </c>
      <c r="G350" s="18">
        <v>2.4</v>
      </c>
      <c r="H350" s="18">
        <v>0</v>
      </c>
      <c r="I350" s="18">
        <v>0</v>
      </c>
      <c r="J350" s="18">
        <f>OR(F350&lt;&gt;0,G350&lt;&gt;0,H350&lt;&gt;0,I350&lt;&gt;0)*(F350 + (F350 = 0))*(G350 + (G350 = 0))*(H350 + (H350 = 0))*(I350 + (I350 = 0))</f>
        <v>2.4</v>
      </c>
      <c r="K350" s="19"/>
      <c r="L350" s="19"/>
      <c r="M350" s="19"/>
    </row>
    <row r="351" spans="1:15" x14ac:dyDescent="0.35">
      <c r="A351" s="8"/>
      <c r="B351" s="8"/>
      <c r="C351" s="8"/>
      <c r="D351" s="13"/>
      <c r="E351" s="39" t="s">
        <v>197</v>
      </c>
      <c r="F351" s="40">
        <v>2</v>
      </c>
      <c r="G351" s="18">
        <v>1.35</v>
      </c>
      <c r="H351" s="18">
        <v>0</v>
      </c>
      <c r="I351" s="18">
        <v>0</v>
      </c>
      <c r="J351" s="18">
        <f>OR(F351&lt;&gt;0,G351&lt;&gt;0,H351&lt;&gt;0,I351&lt;&gt;0)*(F351 + (F351 = 0))*(G351 + (G351 = 0))*(H351 + (H351 = 0))*(I351 + (I351 = 0))</f>
        <v>2.7</v>
      </c>
      <c r="K351" s="19"/>
      <c r="L351" s="19"/>
      <c r="M351" s="19"/>
    </row>
    <row r="352" spans="1:15" x14ac:dyDescent="0.35">
      <c r="A352" s="8"/>
      <c r="B352" s="8"/>
      <c r="C352" s="8"/>
      <c r="D352" s="13"/>
      <c r="E352" s="19"/>
      <c r="F352" s="19"/>
      <c r="G352" s="19"/>
      <c r="H352" s="19"/>
      <c r="I352" s="19"/>
      <c r="J352" s="41" t="s">
        <v>242</v>
      </c>
      <c r="K352" s="20">
        <f>SUM(J349:J351)</f>
        <v>7.2</v>
      </c>
      <c r="L352" s="44"/>
      <c r="M352" s="20">
        <f>ROUND(K352*L352,2)</f>
        <v>0</v>
      </c>
      <c r="N352" s="56" t="str">
        <f t="shared" ref="N352" si="45">IF(L352&lt;=0,"INDICAR PRECIO","PRECIO INDICADO")</f>
        <v>INDICAR PRECIO</v>
      </c>
      <c r="O352" s="56"/>
    </row>
    <row r="353" spans="1:15" ht="1" customHeight="1" x14ac:dyDescent="0.35">
      <c r="A353" s="9"/>
      <c r="B353" s="9"/>
      <c r="C353" s="9"/>
      <c r="D353" s="14"/>
      <c r="E353" s="21"/>
      <c r="F353" s="21"/>
      <c r="G353" s="21"/>
      <c r="H353" s="21"/>
      <c r="I353" s="21"/>
      <c r="J353" s="21"/>
      <c r="K353" s="21"/>
      <c r="L353" s="21"/>
      <c r="M353" s="21"/>
    </row>
    <row r="354" spans="1:15" x14ac:dyDescent="0.35">
      <c r="A354" s="6" t="s">
        <v>243</v>
      </c>
      <c r="B354" s="7" t="s">
        <v>17</v>
      </c>
      <c r="C354" s="7" t="s">
        <v>107</v>
      </c>
      <c r="D354" s="10" t="s">
        <v>244</v>
      </c>
      <c r="E354" s="19"/>
      <c r="F354" s="19"/>
      <c r="G354" s="19"/>
      <c r="H354" s="19"/>
      <c r="I354" s="19"/>
      <c r="J354" s="19"/>
      <c r="K354" s="18">
        <f>K357</f>
        <v>1.4</v>
      </c>
      <c r="L354" s="18">
        <f>L357</f>
        <v>0</v>
      </c>
      <c r="M354" s="18">
        <f>M357</f>
        <v>0</v>
      </c>
    </row>
    <row r="355" spans="1:15" ht="42" x14ac:dyDescent="0.35">
      <c r="A355" s="8"/>
      <c r="B355" s="8"/>
      <c r="C355" s="8"/>
      <c r="D355" s="10" t="s">
        <v>245</v>
      </c>
      <c r="E355" s="19"/>
      <c r="F355" s="19"/>
      <c r="G355" s="19"/>
      <c r="H355" s="19"/>
      <c r="I355" s="19"/>
      <c r="J355" s="19"/>
      <c r="K355" s="19"/>
      <c r="L355" s="19"/>
      <c r="M355" s="19"/>
    </row>
    <row r="356" spans="1:15" x14ac:dyDescent="0.35">
      <c r="A356" s="8"/>
      <c r="B356" s="8"/>
      <c r="C356" s="8"/>
      <c r="D356" s="13"/>
      <c r="E356" s="39" t="s">
        <v>246</v>
      </c>
      <c r="F356" s="40">
        <v>4</v>
      </c>
      <c r="G356" s="18">
        <v>0.35</v>
      </c>
      <c r="H356" s="18">
        <v>0</v>
      </c>
      <c r="I356" s="18">
        <v>0</v>
      </c>
      <c r="J356" s="18">
        <f>OR(F356&lt;&gt;0,G356&lt;&gt;0,H356&lt;&gt;0,I356&lt;&gt;0)*(F356 + (F356 = 0))*(G356 + (G356 = 0))*(H356 + (H356 = 0))*(I356 + (I356 = 0))</f>
        <v>1.4</v>
      </c>
      <c r="K356" s="19"/>
      <c r="L356" s="19"/>
      <c r="M356" s="19"/>
    </row>
    <row r="357" spans="1:15" x14ac:dyDescent="0.35">
      <c r="A357" s="8"/>
      <c r="B357" s="8"/>
      <c r="C357" s="8"/>
      <c r="D357" s="13"/>
      <c r="E357" s="19"/>
      <c r="F357" s="19"/>
      <c r="G357" s="19"/>
      <c r="H357" s="19"/>
      <c r="I357" s="19"/>
      <c r="J357" s="41" t="s">
        <v>247</v>
      </c>
      <c r="K357" s="20">
        <f>J356*1</f>
        <v>1.4</v>
      </c>
      <c r="L357" s="44"/>
      <c r="M357" s="20">
        <f>ROUND(K357*L357,2)</f>
        <v>0</v>
      </c>
      <c r="N357" s="56" t="str">
        <f t="shared" ref="N357" si="46">IF(L357&lt;=0,"INDICAR PRECIO","PRECIO INDICADO")</f>
        <v>INDICAR PRECIO</v>
      </c>
      <c r="O357" s="56"/>
    </row>
    <row r="358" spans="1:15" ht="1" customHeight="1" x14ac:dyDescent="0.35">
      <c r="A358" s="9"/>
      <c r="B358" s="9"/>
      <c r="C358" s="9"/>
      <c r="D358" s="14"/>
      <c r="E358" s="21"/>
      <c r="F358" s="21"/>
      <c r="G358" s="21"/>
      <c r="H358" s="21"/>
      <c r="I358" s="21"/>
      <c r="J358" s="21"/>
      <c r="K358" s="21"/>
      <c r="L358" s="21"/>
      <c r="M358" s="21"/>
    </row>
    <row r="359" spans="1:15" x14ac:dyDescent="0.35">
      <c r="A359" s="6" t="s">
        <v>248</v>
      </c>
      <c r="B359" s="7" t="s">
        <v>17</v>
      </c>
      <c r="C359" s="7" t="s">
        <v>2</v>
      </c>
      <c r="D359" s="10" t="s">
        <v>249</v>
      </c>
      <c r="E359" s="19"/>
      <c r="F359" s="19"/>
      <c r="G359" s="19"/>
      <c r="H359" s="19"/>
      <c r="I359" s="19"/>
      <c r="J359" s="19"/>
      <c r="K359" s="18">
        <f>K362</f>
        <v>1</v>
      </c>
      <c r="L359" s="18">
        <f>L362</f>
        <v>0</v>
      </c>
      <c r="M359" s="18">
        <f>M362</f>
        <v>0</v>
      </c>
    </row>
    <row r="360" spans="1:15" ht="52.5" x14ac:dyDescent="0.35">
      <c r="A360" s="8"/>
      <c r="B360" s="8"/>
      <c r="C360" s="8"/>
      <c r="D360" s="10" t="s">
        <v>250</v>
      </c>
      <c r="E360" s="19"/>
      <c r="F360" s="19"/>
      <c r="G360" s="19"/>
      <c r="H360" s="19"/>
      <c r="I360" s="19"/>
      <c r="J360" s="19"/>
      <c r="K360" s="19"/>
      <c r="L360" s="19"/>
      <c r="M360" s="19"/>
    </row>
    <row r="361" spans="1:15" x14ac:dyDescent="0.35">
      <c r="A361" s="8"/>
      <c r="B361" s="8"/>
      <c r="C361" s="8"/>
      <c r="D361" s="13"/>
      <c r="E361" s="39" t="s">
        <v>14</v>
      </c>
      <c r="F361" s="40">
        <v>1</v>
      </c>
      <c r="G361" s="18">
        <v>0</v>
      </c>
      <c r="H361" s="18">
        <v>0</v>
      </c>
      <c r="I361" s="18">
        <v>0</v>
      </c>
      <c r="J361" s="18">
        <f>OR(F361&lt;&gt;0,G361&lt;&gt;0,H361&lt;&gt;0,I361&lt;&gt;0)*(F361 + (F361 = 0))*(G361 + (G361 = 0))*(H361 + (H361 = 0))*(I361 + (I361 = 0))</f>
        <v>1</v>
      </c>
      <c r="K361" s="19"/>
      <c r="L361" s="19"/>
      <c r="M361" s="19"/>
    </row>
    <row r="362" spans="1:15" x14ac:dyDescent="0.35">
      <c r="A362" s="8"/>
      <c r="B362" s="8"/>
      <c r="C362" s="8"/>
      <c r="D362" s="13"/>
      <c r="E362" s="19"/>
      <c r="F362" s="19"/>
      <c r="G362" s="19"/>
      <c r="H362" s="19"/>
      <c r="I362" s="19"/>
      <c r="J362" s="41" t="s">
        <v>251</v>
      </c>
      <c r="K362" s="20">
        <f>J361*1</f>
        <v>1</v>
      </c>
      <c r="L362" s="44"/>
      <c r="M362" s="20">
        <f>ROUND(K362*L362,2)</f>
        <v>0</v>
      </c>
      <c r="N362" s="56" t="str">
        <f t="shared" ref="N362" si="47">IF(L362&lt;=0,"INDICAR PRECIO","PRECIO INDICADO")</f>
        <v>INDICAR PRECIO</v>
      </c>
      <c r="O362" s="56"/>
    </row>
    <row r="363" spans="1:15" ht="1" customHeight="1" x14ac:dyDescent="0.35">
      <c r="A363" s="9"/>
      <c r="B363" s="9"/>
      <c r="C363" s="9"/>
      <c r="D363" s="14"/>
      <c r="E363" s="21"/>
      <c r="F363" s="21"/>
      <c r="G363" s="21"/>
      <c r="H363" s="21"/>
      <c r="I363" s="21"/>
      <c r="J363" s="21"/>
      <c r="K363" s="21"/>
      <c r="L363" s="21"/>
      <c r="M363" s="21"/>
    </row>
    <row r="364" spans="1:15" x14ac:dyDescent="0.35">
      <c r="A364" s="6" t="s">
        <v>252</v>
      </c>
      <c r="B364" s="7" t="s">
        <v>17</v>
      </c>
      <c r="C364" s="7" t="s">
        <v>2</v>
      </c>
      <c r="D364" s="10" t="s">
        <v>253</v>
      </c>
      <c r="E364" s="19"/>
      <c r="F364" s="19"/>
      <c r="G364" s="19"/>
      <c r="H364" s="19"/>
      <c r="I364" s="19"/>
      <c r="J364" s="19"/>
      <c r="K364" s="18">
        <f>K367</f>
        <v>1</v>
      </c>
      <c r="L364" s="18">
        <f>L367</f>
        <v>0</v>
      </c>
      <c r="M364" s="18">
        <f>M367</f>
        <v>0</v>
      </c>
    </row>
    <row r="365" spans="1:15" ht="52.5" x14ac:dyDescent="0.35">
      <c r="A365" s="8"/>
      <c r="B365" s="8"/>
      <c r="C365" s="8"/>
      <c r="D365" s="10" t="s">
        <v>254</v>
      </c>
      <c r="E365" s="19"/>
      <c r="F365" s="19"/>
      <c r="G365" s="19"/>
      <c r="H365" s="19"/>
      <c r="I365" s="19"/>
      <c r="J365" s="19"/>
      <c r="K365" s="19"/>
      <c r="L365" s="19"/>
      <c r="M365" s="19"/>
    </row>
    <row r="366" spans="1:15" x14ac:dyDescent="0.35">
      <c r="A366" s="8"/>
      <c r="B366" s="8"/>
      <c r="C366" s="8"/>
      <c r="D366" s="13"/>
      <c r="E366" s="39" t="s">
        <v>14</v>
      </c>
      <c r="F366" s="40">
        <v>1</v>
      </c>
      <c r="G366" s="18">
        <v>0</v>
      </c>
      <c r="H366" s="18">
        <v>0</v>
      </c>
      <c r="I366" s="18">
        <v>0</v>
      </c>
      <c r="J366" s="18">
        <f>OR(F366&lt;&gt;0,G366&lt;&gt;0,H366&lt;&gt;0,I366&lt;&gt;0)*(F366 + (F366 = 0))*(G366 + (G366 = 0))*(H366 + (H366 = 0))*(I366 + (I366 = 0))</f>
        <v>1</v>
      </c>
      <c r="K366" s="19"/>
      <c r="L366" s="19"/>
      <c r="M366" s="19"/>
    </row>
    <row r="367" spans="1:15" x14ac:dyDescent="0.35">
      <c r="A367" s="8"/>
      <c r="B367" s="8"/>
      <c r="C367" s="8"/>
      <c r="D367" s="13"/>
      <c r="E367" s="19"/>
      <c r="F367" s="19"/>
      <c r="G367" s="19"/>
      <c r="H367" s="19"/>
      <c r="I367" s="19"/>
      <c r="J367" s="41" t="s">
        <v>255</v>
      </c>
      <c r="K367" s="20">
        <f>J366*1</f>
        <v>1</v>
      </c>
      <c r="L367" s="44"/>
      <c r="M367" s="20">
        <f>ROUND(K367*L367,2)</f>
        <v>0</v>
      </c>
      <c r="N367" s="56" t="str">
        <f t="shared" ref="N367" si="48">IF(L367&lt;=0,"INDICAR PRECIO","PRECIO INDICADO")</f>
        <v>INDICAR PRECIO</v>
      </c>
      <c r="O367" s="56"/>
    </row>
    <row r="368" spans="1:15" ht="1" customHeight="1" x14ac:dyDescent="0.35">
      <c r="A368" s="9"/>
      <c r="B368" s="9"/>
      <c r="C368" s="9"/>
      <c r="D368" s="14"/>
      <c r="E368" s="21"/>
      <c r="F368" s="21"/>
      <c r="G368" s="21"/>
      <c r="H368" s="21"/>
      <c r="I368" s="21"/>
      <c r="J368" s="21"/>
      <c r="K368" s="21"/>
      <c r="L368" s="21"/>
      <c r="M368" s="21"/>
    </row>
    <row r="369" spans="1:15" x14ac:dyDescent="0.35">
      <c r="A369" s="6" t="s">
        <v>256</v>
      </c>
      <c r="B369" s="7" t="s">
        <v>17</v>
      </c>
      <c r="C369" s="7" t="s">
        <v>2</v>
      </c>
      <c r="D369" s="10" t="s">
        <v>257</v>
      </c>
      <c r="E369" s="19"/>
      <c r="F369" s="19"/>
      <c r="G369" s="19"/>
      <c r="H369" s="19"/>
      <c r="I369" s="19"/>
      <c r="J369" s="19"/>
      <c r="K369" s="18">
        <f>K372</f>
        <v>1</v>
      </c>
      <c r="L369" s="18">
        <f>L372</f>
        <v>0</v>
      </c>
      <c r="M369" s="18">
        <f>M372</f>
        <v>0</v>
      </c>
    </row>
    <row r="370" spans="1:15" ht="52.5" x14ac:dyDescent="0.35">
      <c r="A370" s="8"/>
      <c r="B370" s="8"/>
      <c r="C370" s="8"/>
      <c r="D370" s="10" t="s">
        <v>258</v>
      </c>
      <c r="E370" s="19"/>
      <c r="F370" s="19"/>
      <c r="G370" s="19"/>
      <c r="H370" s="19"/>
      <c r="I370" s="19"/>
      <c r="J370" s="19"/>
      <c r="K370" s="19"/>
      <c r="L370" s="19"/>
      <c r="M370" s="19"/>
    </row>
    <row r="371" spans="1:15" x14ac:dyDescent="0.35">
      <c r="A371" s="8"/>
      <c r="B371" s="8"/>
      <c r="C371" s="8"/>
      <c r="D371" s="13"/>
      <c r="E371" s="39" t="s">
        <v>14</v>
      </c>
      <c r="F371" s="40">
        <v>1</v>
      </c>
      <c r="G371" s="18">
        <v>0</v>
      </c>
      <c r="H371" s="18">
        <v>0</v>
      </c>
      <c r="I371" s="18">
        <v>0</v>
      </c>
      <c r="J371" s="18">
        <f>OR(F371&lt;&gt;0,G371&lt;&gt;0,H371&lt;&gt;0,I371&lt;&gt;0)*(F371 + (F371 = 0))*(G371 + (G371 = 0))*(H371 + (H371 = 0))*(I371 + (I371 = 0))</f>
        <v>1</v>
      </c>
      <c r="K371" s="19"/>
      <c r="L371" s="19"/>
      <c r="M371" s="19"/>
    </row>
    <row r="372" spans="1:15" x14ac:dyDescent="0.35">
      <c r="A372" s="8"/>
      <c r="B372" s="8"/>
      <c r="C372" s="8"/>
      <c r="D372" s="13"/>
      <c r="E372" s="19"/>
      <c r="F372" s="19"/>
      <c r="G372" s="19"/>
      <c r="H372" s="19"/>
      <c r="I372" s="19"/>
      <c r="J372" s="41" t="s">
        <v>259</v>
      </c>
      <c r="K372" s="20">
        <f>J371*1</f>
        <v>1</v>
      </c>
      <c r="L372" s="44"/>
      <c r="M372" s="20">
        <f>ROUND(K372*L372,2)</f>
        <v>0</v>
      </c>
      <c r="N372" s="56" t="str">
        <f t="shared" ref="N372" si="49">IF(L372&lt;=0,"INDICAR PRECIO","PRECIO INDICADO")</f>
        <v>INDICAR PRECIO</v>
      </c>
      <c r="O372" s="56"/>
    </row>
    <row r="373" spans="1:15" ht="1" customHeight="1" x14ac:dyDescent="0.35">
      <c r="A373" s="9"/>
      <c r="B373" s="9"/>
      <c r="C373" s="9"/>
      <c r="D373" s="14"/>
      <c r="E373" s="21"/>
      <c r="F373" s="21"/>
      <c r="G373" s="21"/>
      <c r="H373" s="21"/>
      <c r="I373" s="21"/>
      <c r="J373" s="21"/>
      <c r="K373" s="21"/>
      <c r="L373" s="21"/>
      <c r="M373" s="21"/>
    </row>
    <row r="374" spans="1:15" x14ac:dyDescent="0.35">
      <c r="A374" s="6" t="s">
        <v>260</v>
      </c>
      <c r="B374" s="7" t="s">
        <v>17</v>
      </c>
      <c r="C374" s="7" t="s">
        <v>2</v>
      </c>
      <c r="D374" s="10" t="s">
        <v>261</v>
      </c>
      <c r="E374" s="19"/>
      <c r="F374" s="19"/>
      <c r="G374" s="19"/>
      <c r="H374" s="19"/>
      <c r="I374" s="19"/>
      <c r="J374" s="19"/>
      <c r="K374" s="18">
        <f>K377</f>
        <v>1</v>
      </c>
      <c r="L374" s="18">
        <f>L377</f>
        <v>0</v>
      </c>
      <c r="M374" s="18">
        <f>M377</f>
        <v>0</v>
      </c>
    </row>
    <row r="375" spans="1:15" ht="52.5" x14ac:dyDescent="0.35">
      <c r="A375" s="8"/>
      <c r="B375" s="8"/>
      <c r="C375" s="8"/>
      <c r="D375" s="10" t="s">
        <v>262</v>
      </c>
      <c r="E375" s="19"/>
      <c r="F375" s="19"/>
      <c r="G375" s="19"/>
      <c r="H375" s="19"/>
      <c r="I375" s="19"/>
      <c r="J375" s="19"/>
      <c r="K375" s="19"/>
      <c r="L375" s="19"/>
      <c r="M375" s="19"/>
    </row>
    <row r="376" spans="1:15" x14ac:dyDescent="0.35">
      <c r="A376" s="8"/>
      <c r="B376" s="8"/>
      <c r="C376" s="8"/>
      <c r="D376" s="13"/>
      <c r="E376" s="39" t="s">
        <v>14</v>
      </c>
      <c r="F376" s="40">
        <v>1</v>
      </c>
      <c r="G376" s="18">
        <v>0</v>
      </c>
      <c r="H376" s="18">
        <v>0</v>
      </c>
      <c r="I376" s="18">
        <v>0</v>
      </c>
      <c r="J376" s="18">
        <f>OR(F376&lt;&gt;0,G376&lt;&gt;0,H376&lt;&gt;0,I376&lt;&gt;0)*(F376 + (F376 = 0))*(G376 + (G376 = 0))*(H376 + (H376 = 0))*(I376 + (I376 = 0))</f>
        <v>1</v>
      </c>
      <c r="K376" s="19"/>
      <c r="L376" s="19"/>
      <c r="M376" s="19"/>
    </row>
    <row r="377" spans="1:15" x14ac:dyDescent="0.35">
      <c r="A377" s="8"/>
      <c r="B377" s="8"/>
      <c r="C377" s="8"/>
      <c r="D377" s="13"/>
      <c r="E377" s="19"/>
      <c r="F377" s="19"/>
      <c r="G377" s="19"/>
      <c r="H377" s="19"/>
      <c r="I377" s="19"/>
      <c r="J377" s="41" t="s">
        <v>263</v>
      </c>
      <c r="K377" s="20">
        <f>J376*1</f>
        <v>1</v>
      </c>
      <c r="L377" s="44"/>
      <c r="M377" s="20">
        <f>ROUND(K377*L377,2)</f>
        <v>0</v>
      </c>
      <c r="N377" s="56" t="str">
        <f t="shared" ref="N377" si="50">IF(L377&lt;=0,"INDICAR PRECIO","PRECIO INDICADO")</f>
        <v>INDICAR PRECIO</v>
      </c>
      <c r="O377" s="56"/>
    </row>
    <row r="378" spans="1:15" ht="1" customHeight="1" x14ac:dyDescent="0.35">
      <c r="A378" s="9"/>
      <c r="B378" s="9"/>
      <c r="C378" s="9"/>
      <c r="D378" s="14"/>
      <c r="E378" s="21"/>
      <c r="F378" s="21"/>
      <c r="G378" s="21"/>
      <c r="H378" s="21"/>
      <c r="I378" s="21"/>
      <c r="J378" s="21"/>
      <c r="K378" s="21"/>
      <c r="L378" s="21"/>
      <c r="M378" s="21"/>
    </row>
    <row r="379" spans="1:15" x14ac:dyDescent="0.35">
      <c r="A379" s="8"/>
      <c r="B379" s="8"/>
      <c r="C379" s="8"/>
      <c r="D379" s="13"/>
      <c r="E379" s="19"/>
      <c r="F379" s="19"/>
      <c r="G379" s="19"/>
      <c r="H379" s="19"/>
      <c r="I379" s="19"/>
      <c r="J379" s="41" t="s">
        <v>264</v>
      </c>
      <c r="K379" s="42">
        <v>1</v>
      </c>
      <c r="L379" s="20">
        <f>M186+M192+M199+M226+M241+M263+M273+M278+M284+M290+M300+M311+M317+M325+M330+M335+M341+M347+M354+M359+M364+M369+M374</f>
        <v>0</v>
      </c>
      <c r="M379" s="20">
        <f>ROUND(K379*L379,2)</f>
        <v>0</v>
      </c>
    </row>
    <row r="380" spans="1:15" ht="1" customHeight="1" x14ac:dyDescent="0.35">
      <c r="A380" s="9"/>
      <c r="B380" s="9"/>
      <c r="C380" s="9"/>
      <c r="D380" s="14"/>
      <c r="E380" s="21"/>
      <c r="F380" s="21"/>
      <c r="G380" s="21"/>
      <c r="H380" s="21"/>
      <c r="I380" s="21"/>
      <c r="J380" s="21"/>
      <c r="K380" s="21"/>
      <c r="L380" s="21"/>
      <c r="M380" s="21"/>
    </row>
    <row r="381" spans="1:15" x14ac:dyDescent="0.35">
      <c r="A381" s="5" t="s">
        <v>265</v>
      </c>
      <c r="B381" s="5" t="s">
        <v>13</v>
      </c>
      <c r="C381" s="5" t="s">
        <v>14</v>
      </c>
      <c r="D381" s="12" t="s">
        <v>266</v>
      </c>
      <c r="E381" s="37"/>
      <c r="F381" s="37"/>
      <c r="G381" s="37"/>
      <c r="H381" s="37"/>
      <c r="I381" s="37"/>
      <c r="J381" s="37"/>
      <c r="K381" s="38">
        <f>K531</f>
        <v>1</v>
      </c>
      <c r="L381" s="15">
        <f>L531</f>
        <v>0</v>
      </c>
      <c r="M381" s="15">
        <f>M531</f>
        <v>0</v>
      </c>
    </row>
    <row r="382" spans="1:15" x14ac:dyDescent="0.35">
      <c r="A382" s="6" t="s">
        <v>267</v>
      </c>
      <c r="B382" s="7" t="s">
        <v>17</v>
      </c>
      <c r="C382" s="7" t="s">
        <v>24</v>
      </c>
      <c r="D382" s="10" t="s">
        <v>268</v>
      </c>
      <c r="E382" s="19"/>
      <c r="F382" s="19"/>
      <c r="G382" s="19"/>
      <c r="H382" s="19"/>
      <c r="I382" s="19"/>
      <c r="J382" s="19"/>
      <c r="K382" s="18">
        <f>K387</f>
        <v>15.91</v>
      </c>
      <c r="L382" s="18">
        <f>L387</f>
        <v>0</v>
      </c>
      <c r="M382" s="18">
        <f>M387</f>
        <v>0</v>
      </c>
    </row>
    <row r="383" spans="1:15" ht="94.5" x14ac:dyDescent="0.35">
      <c r="A383" s="8"/>
      <c r="B383" s="8"/>
      <c r="C383" s="8"/>
      <c r="D383" s="10" t="s">
        <v>269</v>
      </c>
      <c r="E383" s="19"/>
      <c r="F383" s="19"/>
      <c r="G383" s="19"/>
      <c r="H383" s="19"/>
      <c r="I383" s="19"/>
      <c r="J383" s="19"/>
      <c r="K383" s="19"/>
      <c r="L383" s="19"/>
      <c r="M383" s="19"/>
    </row>
    <row r="384" spans="1:15" x14ac:dyDescent="0.35">
      <c r="A384" s="8"/>
      <c r="B384" s="8"/>
      <c r="C384" s="8"/>
      <c r="D384" s="13"/>
      <c r="E384" s="39" t="s">
        <v>146</v>
      </c>
      <c r="F384" s="40"/>
      <c r="G384" s="18"/>
      <c r="H384" s="18"/>
      <c r="I384" s="18"/>
      <c r="J384" s="18">
        <f>OR(F384&lt;&gt;0,G384&lt;&gt;0,H384&lt;&gt;0,I384&lt;&gt;0)*(F384 + (F384 = 0))*(G384 + (G384 = 0))*(H384 + (H384 = 0))*(I384 + (I384 = 0))</f>
        <v>0</v>
      </c>
      <c r="K384" s="19"/>
      <c r="L384" s="19"/>
      <c r="M384" s="19"/>
    </row>
    <row r="385" spans="1:15" x14ac:dyDescent="0.35">
      <c r="A385" s="8"/>
      <c r="B385" s="8"/>
      <c r="C385" s="8"/>
      <c r="D385" s="13"/>
      <c r="E385" s="39" t="s">
        <v>270</v>
      </c>
      <c r="F385" s="40">
        <v>1</v>
      </c>
      <c r="G385" s="18">
        <v>3.27</v>
      </c>
      <c r="H385" s="18">
        <v>0</v>
      </c>
      <c r="I385" s="18">
        <v>2.6</v>
      </c>
      <c r="J385" s="18">
        <f>OR(F385&lt;&gt;0,G385&lt;&gt;0,H385&lt;&gt;0,I385&lt;&gt;0)*(F385 + (F385 = 0))*(G385 + (G385 = 0))*(H385 + (H385 = 0))*(I385 + (I385 = 0))</f>
        <v>8.5</v>
      </c>
      <c r="K385" s="19"/>
      <c r="L385" s="19"/>
      <c r="M385" s="19"/>
    </row>
    <row r="386" spans="1:15" x14ac:dyDescent="0.35">
      <c r="A386" s="8"/>
      <c r="B386" s="8"/>
      <c r="C386" s="8"/>
      <c r="D386" s="13"/>
      <c r="E386" s="39" t="s">
        <v>14</v>
      </c>
      <c r="F386" s="40">
        <v>1</v>
      </c>
      <c r="G386" s="18">
        <v>2.85</v>
      </c>
      <c r="H386" s="18">
        <v>0</v>
      </c>
      <c r="I386" s="18">
        <v>2.6</v>
      </c>
      <c r="J386" s="18">
        <f>OR(F386&lt;&gt;0,G386&lt;&gt;0,H386&lt;&gt;0,I386&lt;&gt;0)*(F386 + (F386 = 0))*(G386 + (G386 = 0))*(H386 + (H386 = 0))*(I386 + (I386 = 0))</f>
        <v>7.41</v>
      </c>
      <c r="K386" s="19"/>
      <c r="L386" s="19"/>
      <c r="M386" s="19"/>
    </row>
    <row r="387" spans="1:15" x14ac:dyDescent="0.35">
      <c r="A387" s="8"/>
      <c r="B387" s="8"/>
      <c r="C387" s="8"/>
      <c r="D387" s="13"/>
      <c r="E387" s="19"/>
      <c r="F387" s="19"/>
      <c r="G387" s="19"/>
      <c r="H387" s="19"/>
      <c r="I387" s="19"/>
      <c r="J387" s="41" t="s">
        <v>271</v>
      </c>
      <c r="K387" s="20">
        <f>SUM(J384:J386)*1</f>
        <v>15.91</v>
      </c>
      <c r="L387" s="44"/>
      <c r="M387" s="20">
        <f>ROUND(K387*L387,2)</f>
        <v>0</v>
      </c>
      <c r="N387" s="56" t="str">
        <f t="shared" ref="N387" si="51">IF(L387&lt;=0,"INDICAR PRECIO","PRECIO INDICADO")</f>
        <v>INDICAR PRECIO</v>
      </c>
      <c r="O387" s="56"/>
    </row>
    <row r="388" spans="1:15" ht="1" customHeight="1" x14ac:dyDescent="0.35">
      <c r="A388" s="9"/>
      <c r="B388" s="9"/>
      <c r="C388" s="9"/>
      <c r="D388" s="14"/>
      <c r="E388" s="21"/>
      <c r="F388" s="21"/>
      <c r="G388" s="21"/>
      <c r="H388" s="21"/>
      <c r="I388" s="21"/>
      <c r="J388" s="21"/>
      <c r="K388" s="21"/>
      <c r="L388" s="21"/>
      <c r="M388" s="21"/>
    </row>
    <row r="389" spans="1:15" x14ac:dyDescent="0.35">
      <c r="A389" s="6" t="s">
        <v>272</v>
      </c>
      <c r="B389" s="7" t="s">
        <v>17</v>
      </c>
      <c r="C389" s="7" t="s">
        <v>24</v>
      </c>
      <c r="D389" s="10" t="s">
        <v>273</v>
      </c>
      <c r="E389" s="19"/>
      <c r="F389" s="19"/>
      <c r="G389" s="19"/>
      <c r="H389" s="19"/>
      <c r="I389" s="19"/>
      <c r="J389" s="19"/>
      <c r="K389" s="18">
        <f>K398</f>
        <v>80.650000000000006</v>
      </c>
      <c r="L389" s="18">
        <f>L398</f>
        <v>0</v>
      </c>
      <c r="M389" s="18">
        <f>M398</f>
        <v>0</v>
      </c>
    </row>
    <row r="390" spans="1:15" ht="94.5" x14ac:dyDescent="0.35">
      <c r="A390" s="8"/>
      <c r="B390" s="8"/>
      <c r="C390" s="8"/>
      <c r="D390" s="10" t="s">
        <v>274</v>
      </c>
      <c r="E390" s="19"/>
      <c r="F390" s="19"/>
      <c r="G390" s="19"/>
      <c r="H390" s="19"/>
      <c r="I390" s="19"/>
      <c r="J390" s="19"/>
      <c r="K390" s="19"/>
      <c r="L390" s="19"/>
      <c r="M390" s="19"/>
    </row>
    <row r="391" spans="1:15" x14ac:dyDescent="0.35">
      <c r="A391" s="8"/>
      <c r="B391" s="8"/>
      <c r="C391" s="8"/>
      <c r="D391" s="13"/>
      <c r="E391" s="39" t="s">
        <v>70</v>
      </c>
      <c r="F391" s="40"/>
      <c r="G391" s="18"/>
      <c r="H391" s="18"/>
      <c r="I391" s="18"/>
      <c r="J391" s="18">
        <f t="shared" ref="J391:J397" si="52">OR(F391&lt;&gt;0,G391&lt;&gt;0,H391&lt;&gt;0,I391&lt;&gt;0)*(F391 + (F391 = 0))*(G391 + (G391 = 0))*(H391 + (H391 = 0))*(I391 + (I391 = 0))</f>
        <v>0</v>
      </c>
      <c r="K391" s="19"/>
      <c r="L391" s="19"/>
      <c r="M391" s="19"/>
    </row>
    <row r="392" spans="1:15" x14ac:dyDescent="0.35">
      <c r="A392" s="8"/>
      <c r="B392" s="8"/>
      <c r="C392" s="8"/>
      <c r="D392" s="13"/>
      <c r="E392" s="39" t="s">
        <v>14</v>
      </c>
      <c r="F392" s="40">
        <v>1</v>
      </c>
      <c r="G392" s="18">
        <v>21.25</v>
      </c>
      <c r="H392" s="18">
        <v>0</v>
      </c>
      <c r="I392" s="18">
        <v>0</v>
      </c>
      <c r="J392" s="18">
        <f t="shared" si="52"/>
        <v>21.25</v>
      </c>
      <c r="K392" s="19"/>
      <c r="L392" s="19"/>
      <c r="M392" s="19"/>
    </row>
    <row r="393" spans="1:15" x14ac:dyDescent="0.35">
      <c r="A393" s="8"/>
      <c r="B393" s="8"/>
      <c r="C393" s="8"/>
      <c r="D393" s="13"/>
      <c r="E393" s="39" t="s">
        <v>275</v>
      </c>
      <c r="F393" s="40"/>
      <c r="G393" s="18"/>
      <c r="H393" s="18"/>
      <c r="I393" s="18"/>
      <c r="J393" s="18">
        <f t="shared" si="52"/>
        <v>0</v>
      </c>
      <c r="K393" s="19"/>
      <c r="L393" s="19"/>
      <c r="M393" s="19"/>
    </row>
    <row r="394" spans="1:15" x14ac:dyDescent="0.35">
      <c r="A394" s="8"/>
      <c r="B394" s="8"/>
      <c r="C394" s="8"/>
      <c r="D394" s="13"/>
      <c r="E394" s="39" t="s">
        <v>276</v>
      </c>
      <c r="F394" s="40">
        <v>1</v>
      </c>
      <c r="G394" s="18">
        <v>13.9</v>
      </c>
      <c r="H394" s="18">
        <v>0</v>
      </c>
      <c r="I394" s="18">
        <v>0</v>
      </c>
      <c r="J394" s="18">
        <f t="shared" si="52"/>
        <v>13.9</v>
      </c>
      <c r="K394" s="19"/>
      <c r="L394" s="19"/>
      <c r="M394" s="19"/>
    </row>
    <row r="395" spans="1:15" x14ac:dyDescent="0.35">
      <c r="A395" s="8"/>
      <c r="B395" s="8"/>
      <c r="C395" s="8"/>
      <c r="D395" s="13"/>
      <c r="E395" s="39" t="s">
        <v>277</v>
      </c>
      <c r="F395" s="40">
        <v>1</v>
      </c>
      <c r="G395" s="18">
        <v>26.4</v>
      </c>
      <c r="H395" s="18">
        <v>0</v>
      </c>
      <c r="I395" s="18">
        <v>0</v>
      </c>
      <c r="J395" s="18">
        <f t="shared" si="52"/>
        <v>26.4</v>
      </c>
      <c r="K395" s="19"/>
      <c r="L395" s="19"/>
      <c r="M395" s="19"/>
    </row>
    <row r="396" spans="1:15" x14ac:dyDescent="0.35">
      <c r="A396" s="8"/>
      <c r="B396" s="8"/>
      <c r="C396" s="8"/>
      <c r="D396" s="13"/>
      <c r="E396" s="39" t="s">
        <v>278</v>
      </c>
      <c r="F396" s="40">
        <v>1</v>
      </c>
      <c r="G396" s="18">
        <v>4.95</v>
      </c>
      <c r="H396" s="18">
        <v>0</v>
      </c>
      <c r="I396" s="18">
        <v>0</v>
      </c>
      <c r="J396" s="18">
        <f t="shared" si="52"/>
        <v>4.95</v>
      </c>
      <c r="K396" s="19"/>
      <c r="L396" s="19"/>
      <c r="M396" s="19"/>
    </row>
    <row r="397" spans="1:15" x14ac:dyDescent="0.35">
      <c r="A397" s="8"/>
      <c r="B397" s="8"/>
      <c r="C397" s="8"/>
      <c r="D397" s="13"/>
      <c r="E397" s="39" t="s">
        <v>279</v>
      </c>
      <c r="F397" s="40">
        <v>1</v>
      </c>
      <c r="G397" s="18">
        <v>14.15</v>
      </c>
      <c r="H397" s="18">
        <v>0</v>
      </c>
      <c r="I397" s="18">
        <v>0</v>
      </c>
      <c r="J397" s="18">
        <f t="shared" si="52"/>
        <v>14.15</v>
      </c>
      <c r="K397" s="19"/>
      <c r="L397" s="19"/>
      <c r="M397" s="19"/>
    </row>
    <row r="398" spans="1:15" x14ac:dyDescent="0.35">
      <c r="A398" s="8"/>
      <c r="B398" s="8"/>
      <c r="C398" s="8"/>
      <c r="D398" s="13"/>
      <c r="E398" s="19"/>
      <c r="F398" s="19"/>
      <c r="G398" s="19"/>
      <c r="H398" s="19"/>
      <c r="I398" s="19"/>
      <c r="J398" s="41" t="s">
        <v>280</v>
      </c>
      <c r="K398" s="20">
        <f>SUM(J391:J397)*1</f>
        <v>80.650000000000006</v>
      </c>
      <c r="L398" s="44"/>
      <c r="M398" s="20">
        <f>ROUND(K398*L398,2)</f>
        <v>0</v>
      </c>
      <c r="N398" s="56" t="str">
        <f t="shared" ref="N398" si="53">IF(L398&lt;=0,"INDICAR PRECIO","PRECIO INDICADO")</f>
        <v>INDICAR PRECIO</v>
      </c>
      <c r="O398" s="56"/>
    </row>
    <row r="399" spans="1:15" ht="1" customHeight="1" x14ac:dyDescent="0.35">
      <c r="A399" s="9"/>
      <c r="B399" s="9"/>
      <c r="C399" s="9"/>
      <c r="D399" s="14"/>
      <c r="E399" s="21"/>
      <c r="F399" s="21"/>
      <c r="G399" s="21"/>
      <c r="H399" s="21"/>
      <c r="I399" s="21"/>
      <c r="J399" s="21"/>
      <c r="K399" s="21"/>
      <c r="L399" s="21"/>
      <c r="M399" s="21"/>
    </row>
    <row r="400" spans="1:15" x14ac:dyDescent="0.35">
      <c r="A400" s="6" t="s">
        <v>281</v>
      </c>
      <c r="B400" s="7" t="s">
        <v>17</v>
      </c>
      <c r="C400" s="7" t="s">
        <v>24</v>
      </c>
      <c r="D400" s="10" t="s">
        <v>282</v>
      </c>
      <c r="E400" s="19"/>
      <c r="F400" s="19"/>
      <c r="G400" s="19"/>
      <c r="H400" s="19"/>
      <c r="I400" s="19"/>
      <c r="J400" s="19"/>
      <c r="K400" s="18">
        <f>K420</f>
        <v>474.18</v>
      </c>
      <c r="L400" s="18">
        <f>L420</f>
        <v>0</v>
      </c>
      <c r="M400" s="18">
        <f>M420</f>
        <v>0</v>
      </c>
    </row>
    <row r="401" spans="1:13" ht="42" x14ac:dyDescent="0.35">
      <c r="A401" s="8"/>
      <c r="B401" s="8"/>
      <c r="C401" s="8"/>
      <c r="D401" s="10" t="s">
        <v>283</v>
      </c>
      <c r="E401" s="19"/>
      <c r="F401" s="19"/>
      <c r="G401" s="19"/>
      <c r="H401" s="19"/>
      <c r="I401" s="19"/>
      <c r="J401" s="19"/>
      <c r="K401" s="19"/>
      <c r="L401" s="19"/>
      <c r="M401" s="19"/>
    </row>
    <row r="402" spans="1:13" x14ac:dyDescent="0.35">
      <c r="A402" s="8"/>
      <c r="B402" s="8"/>
      <c r="C402" s="8"/>
      <c r="D402" s="13"/>
      <c r="E402" s="39" t="s">
        <v>284</v>
      </c>
      <c r="F402" s="40"/>
      <c r="G402" s="18"/>
      <c r="H402" s="18"/>
      <c r="I402" s="18"/>
      <c r="J402" s="18">
        <f t="shared" ref="J402:J419" si="54">OR(F402&lt;&gt;0,G402&lt;&gt;0,H402&lt;&gt;0,I402&lt;&gt;0)*(F402 + (F402 = 0))*(G402 + (G402 = 0))*(H402 + (H402 = 0))*(I402 + (I402 = 0))</f>
        <v>0</v>
      </c>
      <c r="K402" s="19"/>
      <c r="L402" s="19"/>
      <c r="M402" s="19"/>
    </row>
    <row r="403" spans="1:13" x14ac:dyDescent="0.35">
      <c r="A403" s="8"/>
      <c r="B403" s="8"/>
      <c r="C403" s="8"/>
      <c r="D403" s="13"/>
      <c r="E403" s="39" t="s">
        <v>285</v>
      </c>
      <c r="F403" s="40">
        <v>1</v>
      </c>
      <c r="G403" s="18">
        <v>18.600000000000001</v>
      </c>
      <c r="H403" s="18">
        <v>0</v>
      </c>
      <c r="I403" s="18">
        <v>2.6</v>
      </c>
      <c r="J403" s="18">
        <f t="shared" si="54"/>
        <v>48.36</v>
      </c>
      <c r="K403" s="19"/>
      <c r="L403" s="19"/>
      <c r="M403" s="19"/>
    </row>
    <row r="404" spans="1:13" x14ac:dyDescent="0.35">
      <c r="A404" s="8"/>
      <c r="B404" s="8"/>
      <c r="C404" s="8"/>
      <c r="D404" s="13"/>
      <c r="E404" s="39" t="s">
        <v>286</v>
      </c>
      <c r="F404" s="40">
        <v>1</v>
      </c>
      <c r="G404" s="18">
        <v>3.17</v>
      </c>
      <c r="H404" s="18">
        <v>0</v>
      </c>
      <c r="I404" s="18">
        <v>2.6</v>
      </c>
      <c r="J404" s="18">
        <f t="shared" si="54"/>
        <v>8.24</v>
      </c>
      <c r="K404" s="19"/>
      <c r="L404" s="19"/>
      <c r="M404" s="19"/>
    </row>
    <row r="405" spans="1:13" x14ac:dyDescent="0.35">
      <c r="A405" s="8"/>
      <c r="B405" s="8"/>
      <c r="C405" s="8"/>
      <c r="D405" s="13"/>
      <c r="E405" s="39" t="s">
        <v>287</v>
      </c>
      <c r="F405" s="40">
        <v>1</v>
      </c>
      <c r="G405" s="18">
        <v>3.15</v>
      </c>
      <c r="H405" s="18">
        <v>0</v>
      </c>
      <c r="I405" s="18">
        <v>2.6</v>
      </c>
      <c r="J405" s="18">
        <f t="shared" si="54"/>
        <v>8.19</v>
      </c>
      <c r="K405" s="19"/>
      <c r="L405" s="19"/>
      <c r="M405" s="19"/>
    </row>
    <row r="406" spans="1:13" x14ac:dyDescent="0.35">
      <c r="A406" s="8"/>
      <c r="B406" s="8"/>
      <c r="C406" s="8"/>
      <c r="D406" s="13"/>
      <c r="E406" s="39" t="s">
        <v>288</v>
      </c>
      <c r="F406" s="40">
        <v>1</v>
      </c>
      <c r="G406" s="18">
        <v>4.1100000000000003</v>
      </c>
      <c r="H406" s="18">
        <v>0</v>
      </c>
      <c r="I406" s="18">
        <v>2.6</v>
      </c>
      <c r="J406" s="18">
        <f t="shared" si="54"/>
        <v>10.69</v>
      </c>
      <c r="K406" s="19"/>
      <c r="L406" s="19"/>
      <c r="M406" s="19"/>
    </row>
    <row r="407" spans="1:13" x14ac:dyDescent="0.35">
      <c r="A407" s="8"/>
      <c r="B407" s="8"/>
      <c r="C407" s="8"/>
      <c r="D407" s="13"/>
      <c r="E407" s="39" t="s">
        <v>289</v>
      </c>
      <c r="F407" s="40">
        <v>1</v>
      </c>
      <c r="G407" s="18">
        <v>3.22</v>
      </c>
      <c r="H407" s="18">
        <v>0</v>
      </c>
      <c r="I407" s="18">
        <v>2.6</v>
      </c>
      <c r="J407" s="18">
        <f t="shared" si="54"/>
        <v>8.3699999999999992</v>
      </c>
      <c r="K407" s="19"/>
      <c r="L407" s="19"/>
      <c r="M407" s="19"/>
    </row>
    <row r="408" spans="1:13" x14ac:dyDescent="0.35">
      <c r="A408" s="8"/>
      <c r="B408" s="8"/>
      <c r="C408" s="8"/>
      <c r="D408" s="13"/>
      <c r="E408" s="39" t="s">
        <v>290</v>
      </c>
      <c r="F408" s="40">
        <v>1</v>
      </c>
      <c r="G408" s="18">
        <v>4.01</v>
      </c>
      <c r="H408" s="18">
        <v>0</v>
      </c>
      <c r="I408" s="18">
        <v>2.6</v>
      </c>
      <c r="J408" s="18">
        <f t="shared" si="54"/>
        <v>10.43</v>
      </c>
      <c r="K408" s="19"/>
      <c r="L408" s="19"/>
      <c r="M408" s="19"/>
    </row>
    <row r="409" spans="1:13" x14ac:dyDescent="0.35">
      <c r="A409" s="8"/>
      <c r="B409" s="8"/>
      <c r="C409" s="8"/>
      <c r="D409" s="13"/>
      <c r="E409" s="39" t="s">
        <v>291</v>
      </c>
      <c r="F409" s="40">
        <v>1</v>
      </c>
      <c r="G409" s="18">
        <v>5.95</v>
      </c>
      <c r="H409" s="18">
        <v>0</v>
      </c>
      <c r="I409" s="18">
        <v>2.6</v>
      </c>
      <c r="J409" s="18">
        <f t="shared" si="54"/>
        <v>15.47</v>
      </c>
      <c r="K409" s="19"/>
      <c r="L409" s="19"/>
      <c r="M409" s="19"/>
    </row>
    <row r="410" spans="1:13" x14ac:dyDescent="0.35">
      <c r="A410" s="8"/>
      <c r="B410" s="8"/>
      <c r="C410" s="8"/>
      <c r="D410" s="13"/>
      <c r="E410" s="39" t="s">
        <v>292</v>
      </c>
      <c r="F410" s="40">
        <v>1</v>
      </c>
      <c r="G410" s="18">
        <v>11.3</v>
      </c>
      <c r="H410" s="18">
        <v>0</v>
      </c>
      <c r="I410" s="18">
        <v>2.6</v>
      </c>
      <c r="J410" s="18">
        <f t="shared" si="54"/>
        <v>29.38</v>
      </c>
      <c r="K410" s="19"/>
      <c r="L410" s="19"/>
      <c r="M410" s="19"/>
    </row>
    <row r="411" spans="1:13" x14ac:dyDescent="0.35">
      <c r="A411" s="8"/>
      <c r="B411" s="8"/>
      <c r="C411" s="8"/>
      <c r="D411" s="13"/>
      <c r="E411" s="39" t="s">
        <v>293</v>
      </c>
      <c r="F411" s="40">
        <v>1</v>
      </c>
      <c r="G411" s="18">
        <v>3.56</v>
      </c>
      <c r="H411" s="18">
        <v>0</v>
      </c>
      <c r="I411" s="18">
        <v>2.6</v>
      </c>
      <c r="J411" s="18">
        <f t="shared" si="54"/>
        <v>9.26</v>
      </c>
      <c r="K411" s="19"/>
      <c r="L411" s="19"/>
      <c r="M411" s="19"/>
    </row>
    <row r="412" spans="1:13" x14ac:dyDescent="0.35">
      <c r="A412" s="8"/>
      <c r="B412" s="8"/>
      <c r="C412" s="8"/>
      <c r="D412" s="13"/>
      <c r="E412" s="39" t="s">
        <v>294</v>
      </c>
      <c r="F412" s="40">
        <v>1</v>
      </c>
      <c r="G412" s="18">
        <v>23.91</v>
      </c>
      <c r="H412" s="18">
        <v>0</v>
      </c>
      <c r="I412" s="18">
        <v>2.6</v>
      </c>
      <c r="J412" s="18">
        <f t="shared" si="54"/>
        <v>62.17</v>
      </c>
      <c r="K412" s="19"/>
      <c r="L412" s="19"/>
      <c r="M412" s="19"/>
    </row>
    <row r="413" spans="1:13" x14ac:dyDescent="0.35">
      <c r="A413" s="8"/>
      <c r="B413" s="8"/>
      <c r="C413" s="8"/>
      <c r="D413" s="13"/>
      <c r="E413" s="39" t="s">
        <v>168</v>
      </c>
      <c r="F413" s="40"/>
      <c r="G413" s="18"/>
      <c r="H413" s="18"/>
      <c r="I413" s="18"/>
      <c r="J413" s="18">
        <f t="shared" si="54"/>
        <v>0</v>
      </c>
      <c r="K413" s="19"/>
      <c r="L413" s="19"/>
      <c r="M413" s="19"/>
    </row>
    <row r="414" spans="1:13" x14ac:dyDescent="0.35">
      <c r="A414" s="8"/>
      <c r="B414" s="8"/>
      <c r="C414" s="8"/>
      <c r="D414" s="13"/>
      <c r="E414" s="39" t="s">
        <v>295</v>
      </c>
      <c r="F414" s="40">
        <v>1</v>
      </c>
      <c r="G414" s="18">
        <v>22.88</v>
      </c>
      <c r="H414" s="18">
        <v>0</v>
      </c>
      <c r="I414" s="18">
        <v>2.57</v>
      </c>
      <c r="J414" s="18">
        <f t="shared" si="54"/>
        <v>58.8</v>
      </c>
      <c r="K414" s="19"/>
      <c r="L414" s="19"/>
      <c r="M414" s="19"/>
    </row>
    <row r="415" spans="1:13" x14ac:dyDescent="0.35">
      <c r="A415" s="8"/>
      <c r="B415" s="8"/>
      <c r="C415" s="8"/>
      <c r="D415" s="13"/>
      <c r="E415" s="39" t="s">
        <v>277</v>
      </c>
      <c r="F415" s="40">
        <v>1</v>
      </c>
      <c r="G415" s="18">
        <v>7.6</v>
      </c>
      <c r="H415" s="18">
        <v>0</v>
      </c>
      <c r="I415" s="18">
        <v>2.57</v>
      </c>
      <c r="J415" s="18">
        <f t="shared" si="54"/>
        <v>19.53</v>
      </c>
      <c r="K415" s="19"/>
      <c r="L415" s="19"/>
      <c r="M415" s="19"/>
    </row>
    <row r="416" spans="1:13" x14ac:dyDescent="0.35">
      <c r="A416" s="8"/>
      <c r="B416" s="8"/>
      <c r="C416" s="8"/>
      <c r="D416" s="13"/>
      <c r="E416" s="39" t="s">
        <v>276</v>
      </c>
      <c r="F416" s="40">
        <v>1</v>
      </c>
      <c r="G416" s="18">
        <v>2.91</v>
      </c>
      <c r="H416" s="18">
        <v>0</v>
      </c>
      <c r="I416" s="18">
        <v>2.57</v>
      </c>
      <c r="J416" s="18">
        <f t="shared" si="54"/>
        <v>7.48</v>
      </c>
      <c r="K416" s="19"/>
      <c r="L416" s="19"/>
      <c r="M416" s="19"/>
    </row>
    <row r="417" spans="1:15" x14ac:dyDescent="0.35">
      <c r="A417" s="8"/>
      <c r="B417" s="8"/>
      <c r="C417" s="8"/>
      <c r="D417" s="13"/>
      <c r="E417" s="39" t="s">
        <v>279</v>
      </c>
      <c r="F417" s="40">
        <v>1</v>
      </c>
      <c r="G417" s="18">
        <v>19.39</v>
      </c>
      <c r="H417" s="18">
        <v>0</v>
      </c>
      <c r="I417" s="18">
        <v>2.57</v>
      </c>
      <c r="J417" s="18">
        <f t="shared" si="54"/>
        <v>49.83</v>
      </c>
      <c r="K417" s="19"/>
      <c r="L417" s="19"/>
      <c r="M417" s="19"/>
    </row>
    <row r="418" spans="1:15" x14ac:dyDescent="0.35">
      <c r="A418" s="8"/>
      <c r="B418" s="8"/>
      <c r="C418" s="8"/>
      <c r="D418" s="13"/>
      <c r="E418" s="39" t="s">
        <v>294</v>
      </c>
      <c r="F418" s="40">
        <v>1</v>
      </c>
      <c r="G418" s="18">
        <v>23.91</v>
      </c>
      <c r="H418" s="18">
        <v>0</v>
      </c>
      <c r="I418" s="18">
        <v>2.9</v>
      </c>
      <c r="J418" s="18">
        <f t="shared" si="54"/>
        <v>69.34</v>
      </c>
      <c r="K418" s="19"/>
      <c r="L418" s="19"/>
      <c r="M418" s="19"/>
    </row>
    <row r="419" spans="1:15" x14ac:dyDescent="0.35">
      <c r="A419" s="8"/>
      <c r="B419" s="8"/>
      <c r="C419" s="8"/>
      <c r="D419" s="13"/>
      <c r="E419" s="39" t="s">
        <v>14</v>
      </c>
      <c r="F419" s="40">
        <v>1</v>
      </c>
      <c r="G419" s="18">
        <v>20.22</v>
      </c>
      <c r="H419" s="18">
        <v>0</v>
      </c>
      <c r="I419" s="18">
        <v>2.9</v>
      </c>
      <c r="J419" s="18">
        <f t="shared" si="54"/>
        <v>58.64</v>
      </c>
      <c r="K419" s="19"/>
      <c r="L419" s="19"/>
      <c r="M419" s="19"/>
    </row>
    <row r="420" spans="1:15" x14ac:dyDescent="0.35">
      <c r="A420" s="8"/>
      <c r="B420" s="8"/>
      <c r="C420" s="8"/>
      <c r="D420" s="13"/>
      <c r="E420" s="19"/>
      <c r="F420" s="19"/>
      <c r="G420" s="19"/>
      <c r="H420" s="19"/>
      <c r="I420" s="19"/>
      <c r="J420" s="41" t="s">
        <v>296</v>
      </c>
      <c r="K420" s="20">
        <f>SUM(J402:J419)*1</f>
        <v>474.18</v>
      </c>
      <c r="L420" s="44"/>
      <c r="M420" s="20">
        <f>ROUND(K420*L420,2)</f>
        <v>0</v>
      </c>
      <c r="N420" s="56" t="str">
        <f t="shared" ref="N420" si="55">IF(L420&lt;=0,"INDICAR PRECIO","PRECIO INDICADO")</f>
        <v>INDICAR PRECIO</v>
      </c>
      <c r="O420" s="56"/>
    </row>
    <row r="421" spans="1:15" ht="1" customHeight="1" x14ac:dyDescent="0.35">
      <c r="A421" s="9"/>
      <c r="B421" s="9"/>
      <c r="C421" s="9"/>
      <c r="D421" s="14"/>
      <c r="E421" s="21"/>
      <c r="F421" s="21"/>
      <c r="G421" s="21"/>
      <c r="H421" s="21"/>
      <c r="I421" s="21"/>
      <c r="J421" s="21"/>
      <c r="K421" s="21"/>
      <c r="L421" s="21"/>
      <c r="M421" s="21"/>
    </row>
    <row r="422" spans="1:15" x14ac:dyDescent="0.35">
      <c r="A422" s="6" t="s">
        <v>297</v>
      </c>
      <c r="B422" s="7" t="s">
        <v>17</v>
      </c>
      <c r="C422" s="7" t="s">
        <v>24</v>
      </c>
      <c r="D422" s="10" t="s">
        <v>298</v>
      </c>
      <c r="E422" s="19"/>
      <c r="F422" s="19"/>
      <c r="G422" s="19"/>
      <c r="H422" s="19"/>
      <c r="I422" s="19"/>
      <c r="J422" s="19"/>
      <c r="K422" s="18">
        <f>K434</f>
        <v>75.31</v>
      </c>
      <c r="L422" s="18">
        <f>L434</f>
        <v>0</v>
      </c>
      <c r="M422" s="18">
        <f>M434</f>
        <v>0</v>
      </c>
    </row>
    <row r="423" spans="1:15" ht="115.5" x14ac:dyDescent="0.35">
      <c r="A423" s="8"/>
      <c r="B423" s="8"/>
      <c r="C423" s="8"/>
      <c r="D423" s="10" t="s">
        <v>299</v>
      </c>
      <c r="E423" s="19"/>
      <c r="F423" s="19"/>
      <c r="G423" s="19"/>
      <c r="H423" s="19"/>
      <c r="I423" s="19"/>
      <c r="J423" s="19"/>
      <c r="K423" s="19"/>
      <c r="L423" s="19"/>
      <c r="M423" s="19"/>
    </row>
    <row r="424" spans="1:15" x14ac:dyDescent="0.35">
      <c r="A424" s="8"/>
      <c r="B424" s="8"/>
      <c r="C424" s="8"/>
      <c r="D424" s="13"/>
      <c r="E424" s="39" t="s">
        <v>300</v>
      </c>
      <c r="F424" s="40"/>
      <c r="G424" s="18"/>
      <c r="H424" s="18"/>
      <c r="I424" s="18"/>
      <c r="J424" s="18">
        <f t="shared" ref="J424:J433" si="56">OR(F424&lt;&gt;0,G424&lt;&gt;0,H424&lt;&gt;0,I424&lt;&gt;0)*(F424 + (F424 = 0))*(G424 + (G424 = 0))*(H424 + (H424 = 0))*(I424 + (I424 = 0))</f>
        <v>0</v>
      </c>
      <c r="K424" s="19"/>
      <c r="L424" s="19"/>
      <c r="M424" s="19"/>
    </row>
    <row r="425" spans="1:15" x14ac:dyDescent="0.35">
      <c r="A425" s="8"/>
      <c r="B425" s="8"/>
      <c r="C425" s="8"/>
      <c r="D425" s="13"/>
      <c r="E425" s="39" t="s">
        <v>146</v>
      </c>
      <c r="F425" s="40"/>
      <c r="G425" s="18"/>
      <c r="H425" s="18"/>
      <c r="I425" s="18"/>
      <c r="J425" s="18">
        <f t="shared" si="56"/>
        <v>0</v>
      </c>
      <c r="K425" s="19"/>
      <c r="L425" s="19"/>
      <c r="M425" s="19"/>
    </row>
    <row r="426" spans="1:15" x14ac:dyDescent="0.35">
      <c r="A426" s="8"/>
      <c r="B426" s="8"/>
      <c r="C426" s="8"/>
      <c r="D426" s="13"/>
      <c r="E426" s="39" t="s">
        <v>270</v>
      </c>
      <c r="F426" s="40">
        <v>1</v>
      </c>
      <c r="G426" s="18">
        <v>3.27</v>
      </c>
      <c r="H426" s="18">
        <v>0</v>
      </c>
      <c r="I426" s="18">
        <v>2.6</v>
      </c>
      <c r="J426" s="18">
        <f t="shared" si="56"/>
        <v>8.5</v>
      </c>
      <c r="K426" s="19"/>
      <c r="L426" s="19"/>
      <c r="M426" s="19"/>
    </row>
    <row r="427" spans="1:15" x14ac:dyDescent="0.35">
      <c r="A427" s="8"/>
      <c r="B427" s="8"/>
      <c r="C427" s="8"/>
      <c r="D427" s="13"/>
      <c r="E427" s="39" t="s">
        <v>14</v>
      </c>
      <c r="F427" s="40">
        <v>1</v>
      </c>
      <c r="G427" s="18">
        <v>2.85</v>
      </c>
      <c r="H427" s="18">
        <v>0</v>
      </c>
      <c r="I427" s="18">
        <v>2.6</v>
      </c>
      <c r="J427" s="18">
        <f t="shared" si="56"/>
        <v>7.41</v>
      </c>
      <c r="K427" s="19"/>
      <c r="L427" s="19"/>
      <c r="M427" s="19"/>
    </row>
    <row r="428" spans="1:15" x14ac:dyDescent="0.35">
      <c r="A428" s="8"/>
      <c r="B428" s="8"/>
      <c r="C428" s="8"/>
      <c r="D428" s="13"/>
      <c r="E428" s="39" t="s">
        <v>301</v>
      </c>
      <c r="F428" s="40"/>
      <c r="G428" s="18"/>
      <c r="H428" s="18"/>
      <c r="I428" s="18"/>
      <c r="J428" s="18">
        <f t="shared" si="56"/>
        <v>0</v>
      </c>
      <c r="K428" s="19"/>
      <c r="L428" s="19"/>
      <c r="M428" s="19"/>
    </row>
    <row r="429" spans="1:15" x14ac:dyDescent="0.35">
      <c r="A429" s="8"/>
      <c r="B429" s="8"/>
      <c r="C429" s="8"/>
      <c r="D429" s="13"/>
      <c r="E429" s="39" t="s">
        <v>275</v>
      </c>
      <c r="F429" s="40"/>
      <c r="G429" s="18"/>
      <c r="H429" s="18"/>
      <c r="I429" s="18"/>
      <c r="J429" s="18">
        <f t="shared" si="56"/>
        <v>0</v>
      </c>
      <c r="K429" s="19"/>
      <c r="L429" s="19"/>
      <c r="M429" s="19"/>
    </row>
    <row r="430" spans="1:15" x14ac:dyDescent="0.35">
      <c r="A430" s="8"/>
      <c r="B430" s="8"/>
      <c r="C430" s="8"/>
      <c r="D430" s="13"/>
      <c r="E430" s="39" t="s">
        <v>276</v>
      </c>
      <c r="F430" s="40">
        <v>1</v>
      </c>
      <c r="G430" s="18">
        <v>13.9</v>
      </c>
      <c r="H430" s="18">
        <v>0</v>
      </c>
      <c r="I430" s="18">
        <v>0</v>
      </c>
      <c r="J430" s="18">
        <f t="shared" si="56"/>
        <v>13.9</v>
      </c>
      <c r="K430" s="19"/>
      <c r="L430" s="19"/>
      <c r="M430" s="19"/>
    </row>
    <row r="431" spans="1:15" x14ac:dyDescent="0.35">
      <c r="A431" s="8"/>
      <c r="B431" s="8"/>
      <c r="C431" s="8"/>
      <c r="D431" s="13"/>
      <c r="E431" s="39" t="s">
        <v>277</v>
      </c>
      <c r="F431" s="40">
        <v>1</v>
      </c>
      <c r="G431" s="18">
        <v>26.4</v>
      </c>
      <c r="H431" s="18">
        <v>0</v>
      </c>
      <c r="I431" s="18">
        <v>0</v>
      </c>
      <c r="J431" s="18">
        <f t="shared" si="56"/>
        <v>26.4</v>
      </c>
      <c r="K431" s="19"/>
      <c r="L431" s="19"/>
      <c r="M431" s="19"/>
    </row>
    <row r="432" spans="1:15" x14ac:dyDescent="0.35">
      <c r="A432" s="8"/>
      <c r="B432" s="8"/>
      <c r="C432" s="8"/>
      <c r="D432" s="13"/>
      <c r="E432" s="39" t="s">
        <v>278</v>
      </c>
      <c r="F432" s="40">
        <v>1</v>
      </c>
      <c r="G432" s="18">
        <v>4.95</v>
      </c>
      <c r="H432" s="18">
        <v>0</v>
      </c>
      <c r="I432" s="18">
        <v>0</v>
      </c>
      <c r="J432" s="18">
        <f t="shared" si="56"/>
        <v>4.95</v>
      </c>
      <c r="K432" s="19"/>
      <c r="L432" s="19"/>
      <c r="M432" s="19"/>
    </row>
    <row r="433" spans="1:15" x14ac:dyDescent="0.35">
      <c r="A433" s="8"/>
      <c r="B433" s="8"/>
      <c r="C433" s="8"/>
      <c r="D433" s="13"/>
      <c r="E433" s="39" t="s">
        <v>279</v>
      </c>
      <c r="F433" s="40">
        <v>1</v>
      </c>
      <c r="G433" s="18">
        <v>14.15</v>
      </c>
      <c r="H433" s="18">
        <v>0</v>
      </c>
      <c r="I433" s="18">
        <v>0</v>
      </c>
      <c r="J433" s="18">
        <f t="shared" si="56"/>
        <v>14.15</v>
      </c>
      <c r="K433" s="19"/>
      <c r="L433" s="19"/>
      <c r="M433" s="19"/>
    </row>
    <row r="434" spans="1:15" x14ac:dyDescent="0.35">
      <c r="A434" s="8"/>
      <c r="B434" s="8"/>
      <c r="C434" s="8"/>
      <c r="D434" s="13"/>
      <c r="E434" s="19"/>
      <c r="F434" s="19"/>
      <c r="G434" s="19"/>
      <c r="H434" s="19"/>
      <c r="I434" s="19"/>
      <c r="J434" s="41" t="s">
        <v>302</v>
      </c>
      <c r="K434" s="20">
        <f>SUM(J424:J433)*1</f>
        <v>75.31</v>
      </c>
      <c r="L434" s="44"/>
      <c r="M434" s="20">
        <f>ROUND(K434*L434,2)</f>
        <v>0</v>
      </c>
      <c r="N434" s="56" t="str">
        <f t="shared" ref="N434" si="57">IF(L434&lt;=0,"INDICAR PRECIO","PRECIO INDICADO")</f>
        <v>INDICAR PRECIO</v>
      </c>
      <c r="O434" s="56"/>
    </row>
    <row r="435" spans="1:15" ht="1" customHeight="1" x14ac:dyDescent="0.35">
      <c r="A435" s="9"/>
      <c r="B435" s="9"/>
      <c r="C435" s="9"/>
      <c r="D435" s="14"/>
      <c r="E435" s="21"/>
      <c r="F435" s="21"/>
      <c r="G435" s="21"/>
      <c r="H435" s="21"/>
      <c r="I435" s="21"/>
      <c r="J435" s="21"/>
      <c r="K435" s="21"/>
      <c r="L435" s="21"/>
      <c r="M435" s="21"/>
    </row>
    <row r="436" spans="1:15" x14ac:dyDescent="0.35">
      <c r="A436" s="6" t="s">
        <v>303</v>
      </c>
      <c r="B436" s="7" t="s">
        <v>17</v>
      </c>
      <c r="C436" s="7" t="s">
        <v>24</v>
      </c>
      <c r="D436" s="10" t="s">
        <v>304</v>
      </c>
      <c r="E436" s="19"/>
      <c r="F436" s="19"/>
      <c r="G436" s="19"/>
      <c r="H436" s="19"/>
      <c r="I436" s="19"/>
      <c r="J436" s="19"/>
      <c r="K436" s="18">
        <f>K467</f>
        <v>280.41000000000003</v>
      </c>
      <c r="L436" s="18">
        <f>L467</f>
        <v>0</v>
      </c>
      <c r="M436" s="18">
        <f>M467</f>
        <v>0</v>
      </c>
    </row>
    <row r="437" spans="1:15" ht="115.5" x14ac:dyDescent="0.35">
      <c r="A437" s="8"/>
      <c r="B437" s="8"/>
      <c r="C437" s="8"/>
      <c r="D437" s="10" t="s">
        <v>305</v>
      </c>
      <c r="E437" s="19"/>
      <c r="F437" s="19"/>
      <c r="G437" s="19"/>
      <c r="H437" s="19"/>
      <c r="I437" s="19"/>
      <c r="J437" s="19"/>
      <c r="K437" s="19"/>
      <c r="L437" s="19"/>
      <c r="M437" s="19"/>
    </row>
    <row r="438" spans="1:15" x14ac:dyDescent="0.35">
      <c r="A438" s="8"/>
      <c r="B438" s="8"/>
      <c r="C438" s="8"/>
      <c r="D438" s="13"/>
      <c r="E438" s="39" t="s">
        <v>306</v>
      </c>
      <c r="F438" s="40"/>
      <c r="G438" s="18"/>
      <c r="H438" s="18"/>
      <c r="I438" s="18"/>
      <c r="J438" s="18">
        <f t="shared" ref="J438:J466" si="58">OR(F438&lt;&gt;0,G438&lt;&gt;0,H438&lt;&gt;0,I438&lt;&gt;0)*(F438 + (F438 = 0))*(G438 + (G438 = 0))*(H438 + (H438 = 0))*(I438 + (I438 = 0))</f>
        <v>0</v>
      </c>
      <c r="K438" s="19"/>
      <c r="L438" s="19"/>
      <c r="M438" s="19"/>
    </row>
    <row r="439" spans="1:15" x14ac:dyDescent="0.35">
      <c r="A439" s="8"/>
      <c r="B439" s="8"/>
      <c r="C439" s="8"/>
      <c r="D439" s="13"/>
      <c r="E439" s="39" t="s">
        <v>20</v>
      </c>
      <c r="F439" s="40"/>
      <c r="G439" s="18"/>
      <c r="H439" s="18"/>
      <c r="I439" s="18"/>
      <c r="J439" s="18">
        <f t="shared" si="58"/>
        <v>0</v>
      </c>
      <c r="K439" s="19"/>
      <c r="L439" s="19"/>
      <c r="M439" s="19"/>
    </row>
    <row r="440" spans="1:15" x14ac:dyDescent="0.35">
      <c r="A440" s="8"/>
      <c r="B440" s="8"/>
      <c r="C440" s="8"/>
      <c r="D440" s="13"/>
      <c r="E440" s="39" t="s">
        <v>286</v>
      </c>
      <c r="F440" s="40">
        <v>1</v>
      </c>
      <c r="G440" s="18">
        <v>16.75</v>
      </c>
      <c r="H440" s="18">
        <v>0</v>
      </c>
      <c r="I440" s="18">
        <v>0</v>
      </c>
      <c r="J440" s="18">
        <f t="shared" si="58"/>
        <v>16.75</v>
      </c>
      <c r="K440" s="19"/>
      <c r="L440" s="19"/>
      <c r="M440" s="19"/>
    </row>
    <row r="441" spans="1:15" x14ac:dyDescent="0.35">
      <c r="A441" s="8"/>
      <c r="B441" s="8"/>
      <c r="C441" s="8"/>
      <c r="D441" s="13"/>
      <c r="E441" s="39" t="s">
        <v>307</v>
      </c>
      <c r="F441" s="40">
        <v>1</v>
      </c>
      <c r="G441" s="18">
        <v>23.55</v>
      </c>
      <c r="H441" s="18">
        <v>0</v>
      </c>
      <c r="I441" s="18">
        <v>0</v>
      </c>
      <c r="J441" s="18">
        <f t="shared" si="58"/>
        <v>23.55</v>
      </c>
      <c r="K441" s="19"/>
      <c r="L441" s="19"/>
      <c r="M441" s="19"/>
    </row>
    <row r="442" spans="1:15" x14ac:dyDescent="0.35">
      <c r="A442" s="8"/>
      <c r="B442" s="8"/>
      <c r="C442" s="8"/>
      <c r="D442" s="13"/>
      <c r="E442" s="39" t="s">
        <v>308</v>
      </c>
      <c r="F442" s="40">
        <v>1</v>
      </c>
      <c r="G442" s="18">
        <v>13.3</v>
      </c>
      <c r="H442" s="18">
        <v>0</v>
      </c>
      <c r="I442" s="18">
        <v>0</v>
      </c>
      <c r="J442" s="18">
        <f t="shared" si="58"/>
        <v>13.3</v>
      </c>
      <c r="K442" s="19"/>
      <c r="L442" s="19"/>
      <c r="M442" s="19"/>
    </row>
    <row r="443" spans="1:15" x14ac:dyDescent="0.35">
      <c r="A443" s="8"/>
      <c r="B443" s="8"/>
      <c r="C443" s="8"/>
      <c r="D443" s="13"/>
      <c r="E443" s="39" t="s">
        <v>287</v>
      </c>
      <c r="F443" s="40">
        <v>1</v>
      </c>
      <c r="G443" s="18">
        <v>11.3</v>
      </c>
      <c r="H443" s="18">
        <v>0</v>
      </c>
      <c r="I443" s="18">
        <v>0</v>
      </c>
      <c r="J443" s="18">
        <f t="shared" si="58"/>
        <v>11.3</v>
      </c>
      <c r="K443" s="19"/>
      <c r="L443" s="19"/>
      <c r="M443" s="19"/>
    </row>
    <row r="444" spans="1:15" x14ac:dyDescent="0.35">
      <c r="A444" s="8"/>
      <c r="B444" s="8"/>
      <c r="C444" s="8"/>
      <c r="D444" s="13"/>
      <c r="E444" s="39" t="s">
        <v>288</v>
      </c>
      <c r="F444" s="40">
        <v>1</v>
      </c>
      <c r="G444" s="18">
        <v>14.95</v>
      </c>
      <c r="H444" s="18">
        <v>0</v>
      </c>
      <c r="I444" s="18">
        <v>0</v>
      </c>
      <c r="J444" s="18">
        <f t="shared" si="58"/>
        <v>14.95</v>
      </c>
      <c r="K444" s="19"/>
      <c r="L444" s="19"/>
      <c r="M444" s="19"/>
    </row>
    <row r="445" spans="1:15" x14ac:dyDescent="0.35">
      <c r="A445" s="8"/>
      <c r="B445" s="8"/>
      <c r="C445" s="8"/>
      <c r="D445" s="13"/>
      <c r="E445" s="39" t="s">
        <v>289</v>
      </c>
      <c r="F445" s="40">
        <v>1</v>
      </c>
      <c r="G445" s="18">
        <v>13.8</v>
      </c>
      <c r="H445" s="18">
        <v>0</v>
      </c>
      <c r="I445" s="18">
        <v>0</v>
      </c>
      <c r="J445" s="18">
        <f t="shared" si="58"/>
        <v>13.8</v>
      </c>
      <c r="K445" s="19"/>
      <c r="L445" s="19"/>
      <c r="M445" s="19"/>
    </row>
    <row r="446" spans="1:15" x14ac:dyDescent="0.35">
      <c r="A446" s="8"/>
      <c r="B446" s="8"/>
      <c r="C446" s="8"/>
      <c r="D446" s="13"/>
      <c r="E446" s="39" t="s">
        <v>290</v>
      </c>
      <c r="F446" s="40">
        <v>1</v>
      </c>
      <c r="G446" s="18">
        <v>15.1</v>
      </c>
      <c r="H446" s="18">
        <v>0</v>
      </c>
      <c r="I446" s="18">
        <v>0</v>
      </c>
      <c r="J446" s="18">
        <f t="shared" si="58"/>
        <v>15.1</v>
      </c>
      <c r="K446" s="19"/>
      <c r="L446" s="19"/>
      <c r="M446" s="19"/>
    </row>
    <row r="447" spans="1:15" x14ac:dyDescent="0.35">
      <c r="A447" s="8"/>
      <c r="B447" s="8"/>
      <c r="C447" s="8"/>
      <c r="D447" s="13"/>
      <c r="E447" s="39" t="s">
        <v>291</v>
      </c>
      <c r="F447" s="40">
        <v>1</v>
      </c>
      <c r="G447" s="18">
        <v>26.7</v>
      </c>
      <c r="H447" s="18">
        <v>0</v>
      </c>
      <c r="I447" s="18">
        <v>0</v>
      </c>
      <c r="J447" s="18">
        <f t="shared" si="58"/>
        <v>26.7</v>
      </c>
      <c r="K447" s="19"/>
      <c r="L447" s="19"/>
      <c r="M447" s="19"/>
    </row>
    <row r="448" spans="1:15" x14ac:dyDescent="0.35">
      <c r="A448" s="8"/>
      <c r="B448" s="8"/>
      <c r="C448" s="8"/>
      <c r="D448" s="13"/>
      <c r="E448" s="39" t="s">
        <v>292</v>
      </c>
      <c r="F448" s="40">
        <v>1</v>
      </c>
      <c r="G448" s="18">
        <v>18.649999999999999</v>
      </c>
      <c r="H448" s="18">
        <v>0</v>
      </c>
      <c r="I448" s="18">
        <v>0</v>
      </c>
      <c r="J448" s="18">
        <f t="shared" si="58"/>
        <v>18.649999999999999</v>
      </c>
      <c r="K448" s="19"/>
      <c r="L448" s="19"/>
      <c r="M448" s="19"/>
    </row>
    <row r="449" spans="1:13" x14ac:dyDescent="0.35">
      <c r="A449" s="8"/>
      <c r="B449" s="8"/>
      <c r="C449" s="8"/>
      <c r="D449" s="13"/>
      <c r="E449" s="39" t="s">
        <v>293</v>
      </c>
      <c r="F449" s="40">
        <v>1</v>
      </c>
      <c r="G449" s="18">
        <v>28.1</v>
      </c>
      <c r="H449" s="18">
        <v>0</v>
      </c>
      <c r="I449" s="18">
        <v>0</v>
      </c>
      <c r="J449" s="18">
        <f t="shared" si="58"/>
        <v>28.1</v>
      </c>
      <c r="K449" s="19"/>
      <c r="L449" s="19"/>
      <c r="M449" s="19"/>
    </row>
    <row r="450" spans="1:13" x14ac:dyDescent="0.35">
      <c r="A450" s="8"/>
      <c r="B450" s="8"/>
      <c r="C450" s="8"/>
      <c r="D450" s="13"/>
      <c r="E450" s="39" t="s">
        <v>309</v>
      </c>
      <c r="F450" s="40">
        <v>1</v>
      </c>
      <c r="G450" s="18">
        <v>5.0999999999999996</v>
      </c>
      <c r="H450" s="18">
        <v>0</v>
      </c>
      <c r="I450" s="18">
        <v>0</v>
      </c>
      <c r="J450" s="18">
        <f t="shared" si="58"/>
        <v>5.0999999999999996</v>
      </c>
      <c r="K450" s="19"/>
      <c r="L450" s="19"/>
      <c r="M450" s="19"/>
    </row>
    <row r="451" spans="1:13" x14ac:dyDescent="0.35">
      <c r="A451" s="8"/>
      <c r="B451" s="8"/>
      <c r="C451" s="8"/>
      <c r="D451" s="13"/>
      <c r="E451" s="39" t="s">
        <v>166</v>
      </c>
      <c r="F451" s="40">
        <v>1</v>
      </c>
      <c r="G451" s="18">
        <v>2.4500000000000002</v>
      </c>
      <c r="H451" s="18">
        <v>0</v>
      </c>
      <c r="I451" s="18">
        <v>0</v>
      </c>
      <c r="J451" s="18">
        <f t="shared" si="58"/>
        <v>2.4500000000000002</v>
      </c>
      <c r="K451" s="19"/>
      <c r="L451" s="19"/>
      <c r="M451" s="19"/>
    </row>
    <row r="452" spans="1:13" x14ac:dyDescent="0.35">
      <c r="A452" s="8"/>
      <c r="B452" s="8"/>
      <c r="C452" s="8"/>
      <c r="D452" s="13"/>
      <c r="E452" s="39" t="s">
        <v>310</v>
      </c>
      <c r="F452" s="40">
        <v>1</v>
      </c>
      <c r="G452" s="18">
        <v>5.5</v>
      </c>
      <c r="H452" s="18">
        <v>0</v>
      </c>
      <c r="I452" s="18">
        <v>0</v>
      </c>
      <c r="J452" s="18">
        <f t="shared" si="58"/>
        <v>5.5</v>
      </c>
      <c r="K452" s="19"/>
      <c r="L452" s="19"/>
      <c r="M452" s="19"/>
    </row>
    <row r="453" spans="1:13" x14ac:dyDescent="0.35">
      <c r="A453" s="8"/>
      <c r="B453" s="8"/>
      <c r="C453" s="8"/>
      <c r="D453" s="13"/>
      <c r="E453" s="39" t="s">
        <v>294</v>
      </c>
      <c r="F453" s="40">
        <v>1</v>
      </c>
      <c r="G453" s="18">
        <v>76.599999999999994</v>
      </c>
      <c r="H453" s="18">
        <v>0</v>
      </c>
      <c r="I453" s="18">
        <v>0</v>
      </c>
      <c r="J453" s="18">
        <f t="shared" si="58"/>
        <v>76.599999999999994</v>
      </c>
      <c r="K453" s="19"/>
      <c r="L453" s="19"/>
      <c r="M453" s="19"/>
    </row>
    <row r="454" spans="1:13" x14ac:dyDescent="0.35">
      <c r="A454" s="8"/>
      <c r="B454" s="8"/>
      <c r="C454" s="8"/>
      <c r="D454" s="13"/>
      <c r="E454" s="39" t="s">
        <v>32</v>
      </c>
      <c r="F454" s="40"/>
      <c r="G454" s="18"/>
      <c r="H454" s="18"/>
      <c r="I454" s="18"/>
      <c r="J454" s="18">
        <f t="shared" si="58"/>
        <v>0</v>
      </c>
      <c r="K454" s="19"/>
      <c r="L454" s="19"/>
      <c r="M454" s="19"/>
    </row>
    <row r="455" spans="1:13" x14ac:dyDescent="0.35">
      <c r="A455" s="8"/>
      <c r="B455" s="8"/>
      <c r="C455" s="8"/>
      <c r="D455" s="13"/>
      <c r="E455" s="39" t="s">
        <v>311</v>
      </c>
      <c r="F455" s="40">
        <v>1</v>
      </c>
      <c r="G455" s="18">
        <v>45.2</v>
      </c>
      <c r="H455" s="18">
        <v>0</v>
      </c>
      <c r="I455" s="18">
        <v>0</v>
      </c>
      <c r="J455" s="18">
        <f t="shared" si="58"/>
        <v>45.2</v>
      </c>
      <c r="K455" s="19"/>
      <c r="L455" s="19"/>
      <c r="M455" s="19"/>
    </row>
    <row r="456" spans="1:13" x14ac:dyDescent="0.35">
      <c r="A456" s="8"/>
      <c r="B456" s="8"/>
      <c r="C456" s="8"/>
      <c r="D456" s="13"/>
      <c r="E456" s="39" t="s">
        <v>312</v>
      </c>
      <c r="F456" s="40">
        <v>1</v>
      </c>
      <c r="G456" s="18">
        <v>7</v>
      </c>
      <c r="H456" s="18">
        <v>0</v>
      </c>
      <c r="I456" s="18">
        <v>0</v>
      </c>
      <c r="J456" s="18">
        <f t="shared" si="58"/>
        <v>7</v>
      </c>
      <c r="K456" s="19"/>
      <c r="L456" s="19"/>
      <c r="M456" s="19"/>
    </row>
    <row r="457" spans="1:13" x14ac:dyDescent="0.35">
      <c r="A457" s="8"/>
      <c r="B457" s="8"/>
      <c r="C457" s="8"/>
      <c r="D457" s="13"/>
      <c r="E457" s="39" t="s">
        <v>313</v>
      </c>
      <c r="F457" s="40">
        <v>1</v>
      </c>
      <c r="G457" s="18">
        <v>14.6</v>
      </c>
      <c r="H457" s="18">
        <v>0</v>
      </c>
      <c r="I457" s="18">
        <v>0</v>
      </c>
      <c r="J457" s="18">
        <f t="shared" si="58"/>
        <v>14.6</v>
      </c>
      <c r="K457" s="19"/>
      <c r="L457" s="19"/>
      <c r="M457" s="19"/>
    </row>
    <row r="458" spans="1:13" x14ac:dyDescent="0.35">
      <c r="A458" s="8"/>
      <c r="B458" s="8"/>
      <c r="C458" s="8"/>
      <c r="D458" s="13"/>
      <c r="E458" s="39" t="s">
        <v>314</v>
      </c>
      <c r="F458" s="40"/>
      <c r="G458" s="18"/>
      <c r="H458" s="18"/>
      <c r="I458" s="18"/>
      <c r="J458" s="18">
        <f t="shared" si="58"/>
        <v>0</v>
      </c>
      <c r="K458" s="19"/>
      <c r="L458" s="19"/>
      <c r="M458" s="19"/>
    </row>
    <row r="459" spans="1:13" x14ac:dyDescent="0.35">
      <c r="A459" s="8"/>
      <c r="B459" s="8"/>
      <c r="C459" s="8"/>
      <c r="D459" s="13"/>
      <c r="E459" s="39" t="s">
        <v>315</v>
      </c>
      <c r="F459" s="40"/>
      <c r="G459" s="18"/>
      <c r="H459" s="18"/>
      <c r="I459" s="18"/>
      <c r="J459" s="18">
        <f t="shared" si="58"/>
        <v>0</v>
      </c>
      <c r="K459" s="19"/>
      <c r="L459" s="19"/>
      <c r="M459" s="19"/>
    </row>
    <row r="460" spans="1:13" x14ac:dyDescent="0.35">
      <c r="A460" s="8"/>
      <c r="B460" s="8"/>
      <c r="C460" s="8"/>
      <c r="D460" s="13"/>
      <c r="E460" s="39" t="s">
        <v>20</v>
      </c>
      <c r="F460" s="40"/>
      <c r="G460" s="18"/>
      <c r="H460" s="18"/>
      <c r="I460" s="18"/>
      <c r="J460" s="18">
        <f t="shared" si="58"/>
        <v>0</v>
      </c>
      <c r="K460" s="19"/>
      <c r="L460" s="19"/>
      <c r="M460" s="19"/>
    </row>
    <row r="461" spans="1:13" x14ac:dyDescent="0.35">
      <c r="A461" s="8"/>
      <c r="B461" s="8"/>
      <c r="C461" s="8"/>
      <c r="D461" s="13"/>
      <c r="E461" s="39" t="s">
        <v>316</v>
      </c>
      <c r="F461" s="40">
        <v>-1</v>
      </c>
      <c r="G461" s="18">
        <v>13.32</v>
      </c>
      <c r="H461" s="18">
        <v>0</v>
      </c>
      <c r="I461" s="18">
        <v>0</v>
      </c>
      <c r="J461" s="18">
        <f t="shared" si="58"/>
        <v>-13.32</v>
      </c>
      <c r="K461" s="19"/>
      <c r="L461" s="19"/>
      <c r="M461" s="19"/>
    </row>
    <row r="462" spans="1:13" x14ac:dyDescent="0.35">
      <c r="A462" s="8"/>
      <c r="B462" s="8"/>
      <c r="C462" s="8"/>
      <c r="D462" s="13"/>
      <c r="E462" s="39" t="s">
        <v>288</v>
      </c>
      <c r="F462" s="40">
        <v>-1</v>
      </c>
      <c r="G462" s="18">
        <v>7.92</v>
      </c>
      <c r="H462" s="18">
        <v>0</v>
      </c>
      <c r="I462" s="18">
        <v>0</v>
      </c>
      <c r="J462" s="18">
        <f t="shared" si="58"/>
        <v>-7.92</v>
      </c>
      <c r="K462" s="19"/>
      <c r="L462" s="19"/>
      <c r="M462" s="19"/>
    </row>
    <row r="463" spans="1:13" x14ac:dyDescent="0.35">
      <c r="A463" s="8"/>
      <c r="B463" s="8"/>
      <c r="C463" s="8"/>
      <c r="D463" s="13"/>
      <c r="E463" s="39" t="s">
        <v>289</v>
      </c>
      <c r="F463" s="40">
        <v>-1</v>
      </c>
      <c r="G463" s="18">
        <v>8.1999999999999993</v>
      </c>
      <c r="H463" s="18">
        <v>0</v>
      </c>
      <c r="I463" s="18">
        <v>0</v>
      </c>
      <c r="J463" s="18">
        <f t="shared" si="58"/>
        <v>-8.1999999999999993</v>
      </c>
      <c r="K463" s="19"/>
      <c r="L463" s="19"/>
      <c r="M463" s="19"/>
    </row>
    <row r="464" spans="1:13" x14ac:dyDescent="0.35">
      <c r="A464" s="8"/>
      <c r="B464" s="8"/>
      <c r="C464" s="8"/>
      <c r="D464" s="13"/>
      <c r="E464" s="39" t="s">
        <v>290</v>
      </c>
      <c r="F464" s="40">
        <v>-1</v>
      </c>
      <c r="G464" s="18">
        <v>8.64</v>
      </c>
      <c r="H464" s="18">
        <v>0</v>
      </c>
      <c r="I464" s="18">
        <v>0</v>
      </c>
      <c r="J464" s="18">
        <f t="shared" si="58"/>
        <v>-8.64</v>
      </c>
      <c r="K464" s="19"/>
      <c r="L464" s="19"/>
      <c r="M464" s="19"/>
    </row>
    <row r="465" spans="1:15" x14ac:dyDescent="0.35">
      <c r="A465" s="8"/>
      <c r="B465" s="8"/>
      <c r="C465" s="8"/>
      <c r="D465" s="13"/>
      <c r="E465" s="39" t="s">
        <v>317</v>
      </c>
      <c r="F465" s="40">
        <v>-1</v>
      </c>
      <c r="G465" s="18">
        <v>10.08</v>
      </c>
      <c r="H465" s="18">
        <v>0</v>
      </c>
      <c r="I465" s="18">
        <v>0</v>
      </c>
      <c r="J465" s="18">
        <f t="shared" si="58"/>
        <v>-10.08</v>
      </c>
      <c r="K465" s="19"/>
      <c r="L465" s="19"/>
      <c r="M465" s="19"/>
    </row>
    <row r="466" spans="1:15" x14ac:dyDescent="0.35">
      <c r="A466" s="8"/>
      <c r="B466" s="8"/>
      <c r="C466" s="8"/>
      <c r="D466" s="13"/>
      <c r="E466" s="39" t="s">
        <v>292</v>
      </c>
      <c r="F466" s="40">
        <v>-1</v>
      </c>
      <c r="G466" s="18">
        <v>10.08</v>
      </c>
      <c r="H466" s="18">
        <v>0</v>
      </c>
      <c r="I466" s="18">
        <v>0</v>
      </c>
      <c r="J466" s="18">
        <f t="shared" si="58"/>
        <v>-10.08</v>
      </c>
      <c r="K466" s="19"/>
      <c r="L466" s="19"/>
      <c r="M466" s="19"/>
    </row>
    <row r="467" spans="1:15" x14ac:dyDescent="0.35">
      <c r="A467" s="8"/>
      <c r="B467" s="8"/>
      <c r="C467" s="8"/>
      <c r="D467" s="13"/>
      <c r="E467" s="19"/>
      <c r="F467" s="19"/>
      <c r="G467" s="19"/>
      <c r="H467" s="19"/>
      <c r="I467" s="19"/>
      <c r="J467" s="41" t="s">
        <v>318</v>
      </c>
      <c r="K467" s="20">
        <f>SUM(J438:J466)*1</f>
        <v>280.41000000000003</v>
      </c>
      <c r="L467" s="44"/>
      <c r="M467" s="20">
        <f>ROUND(K467*L467,2)</f>
        <v>0</v>
      </c>
      <c r="N467" s="56" t="str">
        <f t="shared" ref="N467" si="59">IF(L467&lt;=0,"INDICAR PRECIO","PRECIO INDICADO")</f>
        <v>INDICAR PRECIO</v>
      </c>
      <c r="O467" s="56"/>
    </row>
    <row r="468" spans="1:15" ht="1" customHeight="1" x14ac:dyDescent="0.35">
      <c r="A468" s="9"/>
      <c r="B468" s="9"/>
      <c r="C468" s="9"/>
      <c r="D468" s="14"/>
      <c r="E468" s="21"/>
      <c r="F468" s="21"/>
      <c r="G468" s="21"/>
      <c r="H468" s="21"/>
      <c r="I468" s="21"/>
      <c r="J468" s="21"/>
      <c r="K468" s="21"/>
      <c r="L468" s="21"/>
      <c r="M468" s="21"/>
    </row>
    <row r="469" spans="1:15" x14ac:dyDescent="0.35">
      <c r="A469" s="6" t="s">
        <v>319</v>
      </c>
      <c r="B469" s="7" t="s">
        <v>17</v>
      </c>
      <c r="C469" s="7" t="s">
        <v>24</v>
      </c>
      <c r="D469" s="10" t="s">
        <v>320</v>
      </c>
      <c r="E469" s="19"/>
      <c r="F469" s="19"/>
      <c r="G469" s="19"/>
      <c r="H469" s="19"/>
      <c r="I469" s="19"/>
      <c r="J469" s="19"/>
      <c r="K469" s="18">
        <f>K474</f>
        <v>3.3</v>
      </c>
      <c r="L469" s="18">
        <f>L474</f>
        <v>0</v>
      </c>
      <c r="M469" s="18">
        <f>M474</f>
        <v>0</v>
      </c>
    </row>
    <row r="470" spans="1:15" ht="84" x14ac:dyDescent="0.35">
      <c r="A470" s="8"/>
      <c r="B470" s="8"/>
      <c r="C470" s="8"/>
      <c r="D470" s="10" t="s">
        <v>321</v>
      </c>
      <c r="E470" s="19"/>
      <c r="F470" s="19"/>
      <c r="G470" s="19"/>
      <c r="H470" s="19"/>
      <c r="I470" s="19"/>
      <c r="J470" s="19"/>
      <c r="K470" s="19"/>
      <c r="L470" s="19"/>
      <c r="M470" s="19"/>
    </row>
    <row r="471" spans="1:15" x14ac:dyDescent="0.35">
      <c r="A471" s="8"/>
      <c r="B471" s="8"/>
      <c r="C471" s="8"/>
      <c r="D471" s="13"/>
      <c r="E471" s="39" t="s">
        <v>322</v>
      </c>
      <c r="F471" s="40"/>
      <c r="G471" s="18"/>
      <c r="H471" s="18"/>
      <c r="I471" s="18"/>
      <c r="J471" s="18">
        <f>OR(F471&lt;&gt;0,G471&lt;&gt;0,H471&lt;&gt;0,I471&lt;&gt;0)*(F471 + (F471 = 0))*(G471 + (G471 = 0))*(H471 + (H471 = 0))*(I471 + (I471 = 0))</f>
        <v>0</v>
      </c>
      <c r="K471" s="19"/>
      <c r="L471" s="19"/>
      <c r="M471" s="19"/>
    </row>
    <row r="472" spans="1:15" x14ac:dyDescent="0.35">
      <c r="A472" s="8"/>
      <c r="B472" s="8"/>
      <c r="C472" s="8"/>
      <c r="D472" s="13"/>
      <c r="E472" s="39" t="s">
        <v>29</v>
      </c>
      <c r="F472" s="40">
        <v>1</v>
      </c>
      <c r="G472" s="18">
        <v>1.5</v>
      </c>
      <c r="H472" s="18">
        <v>0</v>
      </c>
      <c r="I472" s="18">
        <v>0</v>
      </c>
      <c r="J472" s="18">
        <f>OR(F472&lt;&gt;0,G472&lt;&gt;0,H472&lt;&gt;0,I472&lt;&gt;0)*(F472 + (F472 = 0))*(G472 + (G472 = 0))*(H472 + (H472 = 0))*(I472 + (I472 = 0))</f>
        <v>1.5</v>
      </c>
      <c r="K472" s="19"/>
      <c r="L472" s="19"/>
      <c r="M472" s="19"/>
    </row>
    <row r="473" spans="1:15" x14ac:dyDescent="0.35">
      <c r="A473" s="8"/>
      <c r="B473" s="8"/>
      <c r="C473" s="8"/>
      <c r="D473" s="13"/>
      <c r="E473" s="39" t="s">
        <v>30</v>
      </c>
      <c r="F473" s="40">
        <v>1</v>
      </c>
      <c r="G473" s="18">
        <v>1.8</v>
      </c>
      <c r="H473" s="18">
        <v>0</v>
      </c>
      <c r="I473" s="18">
        <v>0</v>
      </c>
      <c r="J473" s="18">
        <f>OR(F473&lt;&gt;0,G473&lt;&gt;0,H473&lt;&gt;0,I473&lt;&gt;0)*(F473 + (F473 = 0))*(G473 + (G473 = 0))*(H473 + (H473 = 0))*(I473 + (I473 = 0))</f>
        <v>1.8</v>
      </c>
      <c r="K473" s="19"/>
      <c r="L473" s="19"/>
      <c r="M473" s="19"/>
    </row>
    <row r="474" spans="1:15" x14ac:dyDescent="0.35">
      <c r="A474" s="8"/>
      <c r="B474" s="8"/>
      <c r="C474" s="8"/>
      <c r="D474" s="13"/>
      <c r="E474" s="19"/>
      <c r="F474" s="19"/>
      <c r="G474" s="19"/>
      <c r="H474" s="19"/>
      <c r="I474" s="19"/>
      <c r="J474" s="41" t="s">
        <v>323</v>
      </c>
      <c r="K474" s="20">
        <f>SUM(J471:J473)*1</f>
        <v>3.3</v>
      </c>
      <c r="L474" s="44"/>
      <c r="M474" s="20">
        <f>ROUND(K474*L474,2)</f>
        <v>0</v>
      </c>
      <c r="N474" s="56" t="str">
        <f t="shared" ref="N474" si="60">IF(L474&lt;=0,"INDICAR PRECIO","PRECIO INDICADO")</f>
        <v>INDICAR PRECIO</v>
      </c>
      <c r="O474" s="56"/>
    </row>
    <row r="475" spans="1:15" ht="1" customHeight="1" x14ac:dyDescent="0.35">
      <c r="A475" s="9"/>
      <c r="B475" s="9"/>
      <c r="C475" s="9"/>
      <c r="D475" s="14"/>
      <c r="E475" s="21"/>
      <c r="F475" s="21"/>
      <c r="G475" s="21"/>
      <c r="H475" s="21"/>
      <c r="I475" s="21"/>
      <c r="J475" s="21"/>
      <c r="K475" s="21"/>
      <c r="L475" s="21"/>
      <c r="M475" s="21"/>
    </row>
    <row r="476" spans="1:15" x14ac:dyDescent="0.35">
      <c r="A476" s="6" t="s">
        <v>324</v>
      </c>
      <c r="B476" s="7" t="s">
        <v>17</v>
      </c>
      <c r="C476" s="7" t="s">
        <v>24</v>
      </c>
      <c r="D476" s="10" t="s">
        <v>325</v>
      </c>
      <c r="E476" s="19"/>
      <c r="F476" s="19"/>
      <c r="G476" s="19"/>
      <c r="H476" s="19"/>
      <c r="I476" s="19"/>
      <c r="J476" s="19"/>
      <c r="K476" s="18">
        <f>K490</f>
        <v>72.64</v>
      </c>
      <c r="L476" s="18">
        <f>L490</f>
        <v>0</v>
      </c>
      <c r="M476" s="18">
        <f>M490</f>
        <v>0</v>
      </c>
    </row>
    <row r="477" spans="1:15" ht="42" x14ac:dyDescent="0.35">
      <c r="A477" s="8"/>
      <c r="B477" s="8"/>
      <c r="C477" s="8"/>
      <c r="D477" s="10" t="s">
        <v>326</v>
      </c>
      <c r="E477" s="19"/>
      <c r="F477" s="19"/>
      <c r="G477" s="19"/>
      <c r="H477" s="19"/>
      <c r="I477" s="19"/>
      <c r="J477" s="19"/>
      <c r="K477" s="19"/>
      <c r="L477" s="19"/>
      <c r="M477" s="19"/>
    </row>
    <row r="478" spans="1:15" x14ac:dyDescent="0.35">
      <c r="A478" s="8"/>
      <c r="B478" s="8"/>
      <c r="C478" s="8"/>
      <c r="D478" s="13"/>
      <c r="E478" s="39" t="s">
        <v>315</v>
      </c>
      <c r="F478" s="40"/>
      <c r="G478" s="18"/>
      <c r="H478" s="18"/>
      <c r="I478" s="18"/>
      <c r="J478" s="18">
        <f t="shared" ref="J478:J489" si="61">OR(F478&lt;&gt;0,G478&lt;&gt;0,H478&lt;&gt;0,I478&lt;&gt;0)*(F478 + (F478 = 0))*(G478 + (G478 = 0))*(H478 + (H478 = 0))*(I478 + (I478 = 0))</f>
        <v>0</v>
      </c>
      <c r="K478" s="19"/>
      <c r="L478" s="19"/>
      <c r="M478" s="19"/>
    </row>
    <row r="479" spans="1:15" x14ac:dyDescent="0.35">
      <c r="A479" s="8"/>
      <c r="B479" s="8"/>
      <c r="C479" s="8"/>
      <c r="D479" s="13"/>
      <c r="E479" s="39" t="s">
        <v>20</v>
      </c>
      <c r="F479" s="40"/>
      <c r="G479" s="18"/>
      <c r="H479" s="18"/>
      <c r="I479" s="18"/>
      <c r="J479" s="18">
        <f t="shared" si="61"/>
        <v>0</v>
      </c>
      <c r="K479" s="19"/>
      <c r="L479" s="19"/>
      <c r="M479" s="35"/>
    </row>
    <row r="480" spans="1:15" x14ac:dyDescent="0.35">
      <c r="A480" s="8"/>
      <c r="B480" s="8"/>
      <c r="C480" s="8"/>
      <c r="D480" s="13"/>
      <c r="E480" s="39" t="s">
        <v>316</v>
      </c>
      <c r="F480" s="40">
        <v>1</v>
      </c>
      <c r="G480" s="18">
        <v>13.32</v>
      </c>
      <c r="H480" s="18">
        <v>0</v>
      </c>
      <c r="I480" s="18">
        <v>0</v>
      </c>
      <c r="J480" s="18">
        <f t="shared" si="61"/>
        <v>13.32</v>
      </c>
      <c r="K480" s="19"/>
      <c r="L480" s="19"/>
      <c r="M480" s="19"/>
    </row>
    <row r="481" spans="1:15" x14ac:dyDescent="0.35">
      <c r="A481" s="8"/>
      <c r="B481" s="8"/>
      <c r="C481" s="8"/>
      <c r="D481" s="13"/>
      <c r="E481" s="39" t="s">
        <v>288</v>
      </c>
      <c r="F481" s="40">
        <v>1</v>
      </c>
      <c r="G481" s="18">
        <v>7.92</v>
      </c>
      <c r="H481" s="18">
        <v>0</v>
      </c>
      <c r="I481" s="18">
        <v>0</v>
      </c>
      <c r="J481" s="18">
        <f t="shared" si="61"/>
        <v>7.92</v>
      </c>
      <c r="K481" s="19"/>
      <c r="L481" s="19"/>
      <c r="M481" s="35"/>
    </row>
    <row r="482" spans="1:15" x14ac:dyDescent="0.35">
      <c r="A482" s="8"/>
      <c r="B482" s="8"/>
      <c r="C482" s="8"/>
      <c r="D482" s="13"/>
      <c r="E482" s="39" t="s">
        <v>289</v>
      </c>
      <c r="F482" s="40">
        <v>1</v>
      </c>
      <c r="G482" s="18">
        <v>8.1999999999999993</v>
      </c>
      <c r="H482" s="18">
        <v>0</v>
      </c>
      <c r="I482" s="18">
        <v>0</v>
      </c>
      <c r="J482" s="18">
        <f t="shared" si="61"/>
        <v>8.1999999999999993</v>
      </c>
      <c r="K482" s="19"/>
      <c r="L482" s="19"/>
      <c r="M482" s="19"/>
    </row>
    <row r="483" spans="1:15" x14ac:dyDescent="0.35">
      <c r="A483" s="8"/>
      <c r="B483" s="8"/>
      <c r="C483" s="8"/>
      <c r="D483" s="13"/>
      <c r="E483" s="39" t="s">
        <v>290</v>
      </c>
      <c r="F483" s="40">
        <v>1</v>
      </c>
      <c r="G483" s="18">
        <v>8.64</v>
      </c>
      <c r="H483" s="18">
        <v>0</v>
      </c>
      <c r="I483" s="18">
        <v>0</v>
      </c>
      <c r="J483" s="18">
        <f t="shared" si="61"/>
        <v>8.64</v>
      </c>
      <c r="K483" s="19"/>
      <c r="L483" s="19"/>
      <c r="M483" s="19"/>
    </row>
    <row r="484" spans="1:15" x14ac:dyDescent="0.35">
      <c r="A484" s="8"/>
      <c r="B484" s="8"/>
      <c r="C484" s="8"/>
      <c r="D484" s="13"/>
      <c r="E484" s="39" t="s">
        <v>317</v>
      </c>
      <c r="F484" s="40">
        <v>1</v>
      </c>
      <c r="G484" s="18">
        <v>10.08</v>
      </c>
      <c r="H484" s="18">
        <v>0</v>
      </c>
      <c r="I484" s="18">
        <v>0</v>
      </c>
      <c r="J484" s="18">
        <f t="shared" si="61"/>
        <v>10.08</v>
      </c>
      <c r="K484" s="19"/>
      <c r="L484" s="19"/>
      <c r="M484" s="19"/>
    </row>
    <row r="485" spans="1:15" x14ac:dyDescent="0.35">
      <c r="A485" s="8"/>
      <c r="B485" s="8"/>
      <c r="C485" s="8"/>
      <c r="D485" s="13"/>
      <c r="E485" s="39" t="s">
        <v>292</v>
      </c>
      <c r="F485" s="40">
        <v>1</v>
      </c>
      <c r="G485" s="18">
        <v>10.08</v>
      </c>
      <c r="H485" s="18">
        <v>0</v>
      </c>
      <c r="I485" s="18">
        <v>0</v>
      </c>
      <c r="J485" s="18">
        <f t="shared" si="61"/>
        <v>10.08</v>
      </c>
      <c r="K485" s="19"/>
      <c r="L485" s="19"/>
      <c r="M485" s="19"/>
    </row>
    <row r="486" spans="1:15" x14ac:dyDescent="0.35">
      <c r="A486" s="8"/>
      <c r="B486" s="8"/>
      <c r="C486" s="8"/>
      <c r="D486" s="13"/>
      <c r="E486" s="39" t="s">
        <v>327</v>
      </c>
      <c r="F486" s="40">
        <v>1</v>
      </c>
      <c r="G486" s="18">
        <v>2.4500000000000002</v>
      </c>
      <c r="H486" s="18">
        <v>0</v>
      </c>
      <c r="I486" s="18">
        <v>0</v>
      </c>
      <c r="J486" s="18">
        <f t="shared" si="61"/>
        <v>2.4500000000000002</v>
      </c>
      <c r="K486" s="19"/>
      <c r="L486" s="19"/>
      <c r="M486" s="19"/>
    </row>
    <row r="487" spans="1:15" x14ac:dyDescent="0.35">
      <c r="A487" s="8"/>
      <c r="B487" s="8"/>
      <c r="C487" s="8"/>
      <c r="D487" s="13"/>
      <c r="E487" s="39" t="s">
        <v>328</v>
      </c>
      <c r="F487" s="40"/>
      <c r="G487" s="18"/>
      <c r="H487" s="18"/>
      <c r="I487" s="18"/>
      <c r="J487" s="18">
        <f t="shared" si="61"/>
        <v>0</v>
      </c>
      <c r="K487" s="19"/>
      <c r="L487" s="19"/>
      <c r="M487" s="19"/>
    </row>
    <row r="488" spans="1:15" x14ac:dyDescent="0.35">
      <c r="A488" s="8"/>
      <c r="B488" s="8"/>
      <c r="C488" s="8"/>
      <c r="D488" s="13"/>
      <c r="E488" s="39" t="s">
        <v>312</v>
      </c>
      <c r="F488" s="40">
        <v>1</v>
      </c>
      <c r="G488" s="18">
        <v>7</v>
      </c>
      <c r="H488" s="18">
        <v>0</v>
      </c>
      <c r="I488" s="18">
        <v>0</v>
      </c>
      <c r="J488" s="18">
        <f t="shared" si="61"/>
        <v>7</v>
      </c>
      <c r="K488" s="19"/>
      <c r="L488" s="19"/>
      <c r="M488" s="19"/>
    </row>
    <row r="489" spans="1:15" x14ac:dyDescent="0.35">
      <c r="A489" s="8"/>
      <c r="B489" s="8"/>
      <c r="C489" s="8"/>
      <c r="D489" s="13"/>
      <c r="E489" s="39" t="s">
        <v>278</v>
      </c>
      <c r="F489" s="40">
        <v>1</v>
      </c>
      <c r="G489" s="18">
        <v>4.95</v>
      </c>
      <c r="H489" s="18">
        <v>0</v>
      </c>
      <c r="I489" s="18">
        <v>0</v>
      </c>
      <c r="J489" s="18">
        <f t="shared" si="61"/>
        <v>4.95</v>
      </c>
      <c r="K489" s="19"/>
      <c r="L489" s="19"/>
      <c r="M489" s="19"/>
    </row>
    <row r="490" spans="1:15" x14ac:dyDescent="0.35">
      <c r="A490" s="8"/>
      <c r="B490" s="8"/>
      <c r="C490" s="8"/>
      <c r="D490" s="13"/>
      <c r="E490" s="19"/>
      <c r="F490" s="19"/>
      <c r="G490" s="19"/>
      <c r="H490" s="19"/>
      <c r="I490" s="19"/>
      <c r="J490" s="41" t="s">
        <v>329</v>
      </c>
      <c r="K490" s="20">
        <f>SUM(J478:J489)*1</f>
        <v>72.64</v>
      </c>
      <c r="L490" s="44"/>
      <c r="M490" s="20">
        <f>ROUND(K490*L490,2)</f>
        <v>0</v>
      </c>
      <c r="N490" s="56" t="str">
        <f t="shared" ref="N490" si="62">IF(L490&lt;=0,"INDICAR PRECIO","PRECIO INDICADO")</f>
        <v>INDICAR PRECIO</v>
      </c>
      <c r="O490" s="56"/>
    </row>
    <row r="491" spans="1:15" ht="1" customHeight="1" x14ac:dyDescent="0.35">
      <c r="A491" s="9"/>
      <c r="B491" s="9"/>
      <c r="C491" s="9"/>
      <c r="D491" s="14"/>
      <c r="E491" s="21"/>
      <c r="F491" s="21"/>
      <c r="G491" s="21"/>
      <c r="H491" s="21"/>
      <c r="I491" s="21"/>
      <c r="J491" s="21"/>
      <c r="K491" s="21"/>
      <c r="L491" s="21"/>
      <c r="M491" s="21"/>
    </row>
    <row r="492" spans="1:15" x14ac:dyDescent="0.35">
      <c r="A492" s="6" t="s">
        <v>330</v>
      </c>
      <c r="B492" s="7" t="s">
        <v>17</v>
      </c>
      <c r="C492" s="7" t="s">
        <v>24</v>
      </c>
      <c r="D492" s="10" t="s">
        <v>331</v>
      </c>
      <c r="E492" s="19"/>
      <c r="F492" s="19"/>
      <c r="G492" s="19"/>
      <c r="H492" s="19"/>
      <c r="I492" s="19"/>
      <c r="J492" s="19"/>
      <c r="K492" s="18">
        <f>K504</f>
        <v>41.3</v>
      </c>
      <c r="L492" s="18">
        <f>L504</f>
        <v>0</v>
      </c>
      <c r="M492" s="18">
        <f>M504</f>
        <v>0</v>
      </c>
    </row>
    <row r="493" spans="1:15" ht="84" x14ac:dyDescent="0.35">
      <c r="A493" s="8"/>
      <c r="B493" s="8"/>
      <c r="C493" s="8"/>
      <c r="D493" s="10" t="s">
        <v>332</v>
      </c>
      <c r="E493" s="19"/>
      <c r="F493" s="19"/>
      <c r="G493" s="19"/>
      <c r="H493" s="19"/>
      <c r="I493" s="19"/>
      <c r="J493" s="19"/>
      <c r="K493" s="19"/>
      <c r="L493" s="19"/>
      <c r="M493" s="19"/>
    </row>
    <row r="494" spans="1:15" x14ac:dyDescent="0.35">
      <c r="A494" s="8"/>
      <c r="B494" s="8"/>
      <c r="C494" s="8"/>
      <c r="D494" s="13"/>
      <c r="E494" s="39" t="s">
        <v>306</v>
      </c>
      <c r="F494" s="40"/>
      <c r="G494" s="18"/>
      <c r="H494" s="18"/>
      <c r="I494" s="18"/>
      <c r="J494" s="18">
        <f t="shared" ref="J494:J503" si="63">OR(F494&lt;&gt;0,G494&lt;&gt;0,H494&lt;&gt;0,I494&lt;&gt;0)*(F494 + (F494 = 0))*(G494 + (G494 = 0))*(H494 + (H494 = 0))*(I494 + (I494 = 0))</f>
        <v>0</v>
      </c>
      <c r="K494" s="19"/>
      <c r="L494" s="19"/>
      <c r="M494" s="19"/>
    </row>
    <row r="495" spans="1:15" x14ac:dyDescent="0.35">
      <c r="A495" s="8"/>
      <c r="B495" s="8"/>
      <c r="C495" s="8"/>
      <c r="D495" s="13"/>
      <c r="E495" s="39" t="s">
        <v>20</v>
      </c>
      <c r="F495" s="40"/>
      <c r="G495" s="18"/>
      <c r="H495" s="18"/>
      <c r="I495" s="18"/>
      <c r="J495" s="18">
        <f t="shared" si="63"/>
        <v>0</v>
      </c>
      <c r="K495" s="19"/>
      <c r="L495" s="19"/>
      <c r="M495" s="19"/>
    </row>
    <row r="496" spans="1:15" x14ac:dyDescent="0.35">
      <c r="A496" s="8"/>
      <c r="B496" s="8"/>
      <c r="C496" s="8"/>
      <c r="D496" s="13"/>
      <c r="E496" s="39" t="s">
        <v>333</v>
      </c>
      <c r="F496" s="40">
        <v>1</v>
      </c>
      <c r="G496" s="18">
        <v>4.3499999999999996</v>
      </c>
      <c r="H496" s="18">
        <v>0</v>
      </c>
      <c r="I496" s="18">
        <v>0</v>
      </c>
      <c r="J496" s="18">
        <f t="shared" si="63"/>
        <v>4.3499999999999996</v>
      </c>
      <c r="K496" s="19"/>
      <c r="L496" s="19"/>
      <c r="M496" s="19"/>
    </row>
    <row r="497" spans="1:15" x14ac:dyDescent="0.35">
      <c r="A497" s="8"/>
      <c r="B497" s="8"/>
      <c r="C497" s="8"/>
      <c r="D497" s="13"/>
      <c r="E497" s="39" t="s">
        <v>334</v>
      </c>
      <c r="F497" s="40">
        <v>1</v>
      </c>
      <c r="G497" s="18">
        <v>4.0999999999999996</v>
      </c>
      <c r="H497" s="18">
        <v>0</v>
      </c>
      <c r="I497" s="18">
        <v>0</v>
      </c>
      <c r="J497" s="18">
        <f t="shared" si="63"/>
        <v>4.0999999999999996</v>
      </c>
      <c r="K497" s="19"/>
      <c r="L497" s="19"/>
      <c r="M497" s="19"/>
    </row>
    <row r="498" spans="1:15" x14ac:dyDescent="0.35">
      <c r="A498" s="8"/>
      <c r="B498" s="8"/>
      <c r="C498" s="8"/>
      <c r="D498" s="13"/>
      <c r="E498" s="39" t="s">
        <v>335</v>
      </c>
      <c r="F498" s="40">
        <v>1</v>
      </c>
      <c r="G498" s="18">
        <v>4.75</v>
      </c>
      <c r="H498" s="18">
        <v>0</v>
      </c>
      <c r="I498" s="18">
        <v>0</v>
      </c>
      <c r="J498" s="18">
        <f t="shared" si="63"/>
        <v>4.75</v>
      </c>
      <c r="K498" s="19"/>
      <c r="L498" s="19"/>
      <c r="M498" s="19"/>
    </row>
    <row r="499" spans="1:15" x14ac:dyDescent="0.35">
      <c r="A499" s="8"/>
      <c r="B499" s="8"/>
      <c r="C499" s="8"/>
      <c r="D499" s="13"/>
      <c r="E499" s="39" t="s">
        <v>336</v>
      </c>
      <c r="F499" s="40">
        <v>1</v>
      </c>
      <c r="G499" s="18">
        <v>4.5</v>
      </c>
      <c r="H499" s="18">
        <v>0</v>
      </c>
      <c r="I499" s="18">
        <v>0</v>
      </c>
      <c r="J499" s="18">
        <f t="shared" si="63"/>
        <v>4.5</v>
      </c>
      <c r="K499" s="19"/>
      <c r="L499" s="19"/>
      <c r="M499" s="19"/>
    </row>
    <row r="500" spans="1:15" x14ac:dyDescent="0.35">
      <c r="A500" s="8"/>
      <c r="B500" s="8"/>
      <c r="C500" s="8"/>
      <c r="D500" s="13"/>
      <c r="E500" s="39" t="s">
        <v>337</v>
      </c>
      <c r="F500" s="40">
        <v>1</v>
      </c>
      <c r="G500" s="18">
        <v>4</v>
      </c>
      <c r="H500" s="18">
        <v>0</v>
      </c>
      <c r="I500" s="18">
        <v>0</v>
      </c>
      <c r="J500" s="18">
        <f t="shared" si="63"/>
        <v>4</v>
      </c>
      <c r="K500" s="19"/>
      <c r="L500" s="19"/>
      <c r="M500" s="19"/>
    </row>
    <row r="501" spans="1:15" x14ac:dyDescent="0.35">
      <c r="A501" s="8"/>
      <c r="B501" s="8"/>
      <c r="C501" s="8"/>
      <c r="D501" s="13"/>
      <c r="E501" s="39" t="s">
        <v>32</v>
      </c>
      <c r="F501" s="40"/>
      <c r="G501" s="18"/>
      <c r="H501" s="18"/>
      <c r="I501" s="18"/>
      <c r="J501" s="18">
        <f t="shared" si="63"/>
        <v>0</v>
      </c>
      <c r="K501" s="19"/>
      <c r="L501" s="19"/>
      <c r="M501" s="19"/>
    </row>
    <row r="502" spans="1:15" x14ac:dyDescent="0.35">
      <c r="A502" s="8"/>
      <c r="B502" s="8"/>
      <c r="C502" s="8"/>
      <c r="D502" s="13"/>
      <c r="E502" s="39" t="s">
        <v>338</v>
      </c>
      <c r="F502" s="40">
        <v>1</v>
      </c>
      <c r="G502" s="18">
        <v>9.65</v>
      </c>
      <c r="H502" s="18">
        <v>0</v>
      </c>
      <c r="I502" s="18">
        <v>0</v>
      </c>
      <c r="J502" s="18">
        <f t="shared" si="63"/>
        <v>9.65</v>
      </c>
      <c r="K502" s="19"/>
      <c r="L502" s="19"/>
      <c r="M502" s="19"/>
    </row>
    <row r="503" spans="1:15" x14ac:dyDescent="0.35">
      <c r="A503" s="8"/>
      <c r="B503" s="8"/>
      <c r="C503" s="8"/>
      <c r="D503" s="13"/>
      <c r="E503" s="39" t="s">
        <v>339</v>
      </c>
      <c r="F503" s="40">
        <v>1</v>
      </c>
      <c r="G503" s="18">
        <v>9.9499999999999993</v>
      </c>
      <c r="H503" s="18">
        <v>0</v>
      </c>
      <c r="I503" s="18">
        <v>0</v>
      </c>
      <c r="J503" s="18">
        <f t="shared" si="63"/>
        <v>9.9499999999999993</v>
      </c>
      <c r="K503" s="19"/>
      <c r="L503" s="19"/>
      <c r="M503" s="19"/>
    </row>
    <row r="504" spans="1:15" x14ac:dyDescent="0.35">
      <c r="A504" s="8"/>
      <c r="B504" s="8"/>
      <c r="C504" s="8"/>
      <c r="D504" s="13"/>
      <c r="E504" s="19"/>
      <c r="F504" s="19"/>
      <c r="G504" s="19"/>
      <c r="H504" s="19"/>
      <c r="I504" s="19"/>
      <c r="J504" s="41" t="s">
        <v>340</v>
      </c>
      <c r="K504" s="20">
        <f>SUM(J494:J503)*1</f>
        <v>41.3</v>
      </c>
      <c r="L504" s="44"/>
      <c r="M504" s="20">
        <f>ROUND(K504*L504,2)</f>
        <v>0</v>
      </c>
      <c r="N504" s="56" t="str">
        <f t="shared" ref="N504" si="64">IF(L504&lt;=0,"INDICAR PRECIO","PRECIO INDICADO")</f>
        <v>INDICAR PRECIO</v>
      </c>
      <c r="O504" s="56"/>
    </row>
    <row r="505" spans="1:15" ht="1" customHeight="1" x14ac:dyDescent="0.35">
      <c r="A505" s="9"/>
      <c r="B505" s="9"/>
      <c r="C505" s="9"/>
      <c r="D505" s="14"/>
      <c r="E505" s="21"/>
      <c r="F505" s="21"/>
      <c r="G505" s="21"/>
      <c r="H505" s="21"/>
      <c r="I505" s="21"/>
      <c r="J505" s="21"/>
      <c r="K505" s="21"/>
      <c r="L505" s="21"/>
      <c r="M505" s="21"/>
    </row>
    <row r="506" spans="1:15" x14ac:dyDescent="0.35">
      <c r="A506" s="6" t="s">
        <v>341</v>
      </c>
      <c r="B506" s="7" t="s">
        <v>17</v>
      </c>
      <c r="C506" s="7" t="s">
        <v>24</v>
      </c>
      <c r="D506" s="10" t="s">
        <v>342</v>
      </c>
      <c r="E506" s="19"/>
      <c r="F506" s="19"/>
      <c r="G506" s="19"/>
      <c r="H506" s="19"/>
      <c r="I506" s="19"/>
      <c r="J506" s="19"/>
      <c r="K506" s="18">
        <f>K511</f>
        <v>283.70999999999998</v>
      </c>
      <c r="L506" s="18">
        <f>L511</f>
        <v>0</v>
      </c>
      <c r="M506" s="18">
        <f>M511</f>
        <v>0</v>
      </c>
    </row>
    <row r="507" spans="1:15" ht="63" x14ac:dyDescent="0.35">
      <c r="A507" s="8"/>
      <c r="B507" s="8"/>
      <c r="C507" s="8"/>
      <c r="D507" s="10" t="s">
        <v>343</v>
      </c>
      <c r="E507" s="19"/>
      <c r="F507" s="19"/>
      <c r="G507" s="19"/>
      <c r="H507" s="19"/>
      <c r="I507" s="19"/>
      <c r="J507" s="19"/>
      <c r="K507" s="19"/>
      <c r="L507" s="19"/>
      <c r="M507" s="19"/>
    </row>
    <row r="508" spans="1:15" x14ac:dyDescent="0.35">
      <c r="A508" s="8"/>
      <c r="B508" s="8"/>
      <c r="C508" s="8"/>
      <c r="D508" s="13"/>
      <c r="E508" s="39" t="s">
        <v>344</v>
      </c>
      <c r="F508" s="40"/>
      <c r="G508" s="18"/>
      <c r="H508" s="18"/>
      <c r="I508" s="18"/>
      <c r="J508" s="18">
        <f>OR(F508&lt;&gt;0,G508&lt;&gt;0,H508&lt;&gt;0,I508&lt;&gt;0)*(F508 + (F508 = 0))*(G508 + (G508 = 0))*(H508 + (H508 = 0))*(I508 + (I508 = 0))</f>
        <v>0</v>
      </c>
      <c r="K508" s="19"/>
      <c r="L508" s="19"/>
      <c r="M508" s="19"/>
    </row>
    <row r="509" spans="1:15" x14ac:dyDescent="0.35">
      <c r="A509" s="8"/>
      <c r="B509" s="8"/>
      <c r="C509" s="8"/>
      <c r="D509" s="13"/>
      <c r="E509" s="39" t="s">
        <v>14</v>
      </c>
      <c r="F509" s="40"/>
      <c r="G509" s="18"/>
      <c r="H509" s="18"/>
      <c r="I509" s="18"/>
      <c r="J509" s="18">
        <v>280.41000000000003</v>
      </c>
      <c r="K509" s="19"/>
      <c r="L509" s="19"/>
      <c r="M509" s="19"/>
    </row>
    <row r="510" spans="1:15" x14ac:dyDescent="0.35">
      <c r="A510" s="8"/>
      <c r="B510" s="8"/>
      <c r="C510" s="8"/>
      <c r="D510" s="13"/>
      <c r="E510" s="39" t="s">
        <v>14</v>
      </c>
      <c r="F510" s="40"/>
      <c r="G510" s="18"/>
      <c r="H510" s="18"/>
      <c r="I510" s="18"/>
      <c r="J510" s="18">
        <v>3.3</v>
      </c>
      <c r="K510" s="19"/>
      <c r="L510" s="19"/>
      <c r="M510" s="19"/>
    </row>
    <row r="511" spans="1:15" x14ac:dyDescent="0.35">
      <c r="A511" s="8"/>
      <c r="B511" s="8"/>
      <c r="C511" s="8"/>
      <c r="D511" s="13"/>
      <c r="E511" s="19"/>
      <c r="F511" s="19"/>
      <c r="G511" s="19"/>
      <c r="H511" s="19"/>
      <c r="I511" s="19"/>
      <c r="J511" s="41" t="s">
        <v>345</v>
      </c>
      <c r="K511" s="20">
        <f>SUM(J508:J510)*1</f>
        <v>283.70999999999998</v>
      </c>
      <c r="L511" s="44"/>
      <c r="M511" s="20">
        <f>ROUND(K511*L511,2)</f>
        <v>0</v>
      </c>
      <c r="N511" s="56" t="str">
        <f t="shared" ref="N511" si="65">IF(L511&lt;=0,"INDICAR PRECIO","PRECIO INDICADO")</f>
        <v>INDICAR PRECIO</v>
      </c>
      <c r="O511" s="56"/>
    </row>
    <row r="512" spans="1:15" ht="1" customHeight="1" x14ac:dyDescent="0.35">
      <c r="A512" s="9"/>
      <c r="B512" s="9"/>
      <c r="C512" s="9"/>
      <c r="D512" s="14"/>
      <c r="E512" s="21"/>
      <c r="F512" s="21"/>
      <c r="G512" s="21"/>
      <c r="H512" s="21"/>
      <c r="I512" s="21"/>
      <c r="J512" s="21"/>
      <c r="K512" s="21"/>
      <c r="L512" s="21"/>
      <c r="M512" s="21"/>
    </row>
    <row r="513" spans="1:15" x14ac:dyDescent="0.35">
      <c r="A513" s="6" t="s">
        <v>346</v>
      </c>
      <c r="B513" s="7" t="s">
        <v>17</v>
      </c>
      <c r="C513" s="7" t="s">
        <v>24</v>
      </c>
      <c r="D513" s="10" t="s">
        <v>347</v>
      </c>
      <c r="E513" s="19"/>
      <c r="F513" s="19"/>
      <c r="G513" s="19"/>
      <c r="H513" s="19"/>
      <c r="I513" s="19"/>
      <c r="J513" s="19"/>
      <c r="K513" s="18">
        <f>K520</f>
        <v>102.52</v>
      </c>
      <c r="L513" s="18">
        <f>L520</f>
        <v>0</v>
      </c>
      <c r="M513" s="18">
        <f>M520</f>
        <v>0</v>
      </c>
    </row>
    <row r="514" spans="1:15" ht="84" x14ac:dyDescent="0.35">
      <c r="A514" s="8"/>
      <c r="B514" s="8"/>
      <c r="C514" s="8"/>
      <c r="D514" s="10" t="s">
        <v>348</v>
      </c>
      <c r="E514" s="19"/>
      <c r="F514" s="19"/>
      <c r="G514" s="19"/>
      <c r="H514" s="19"/>
      <c r="I514" s="19"/>
      <c r="J514" s="19"/>
      <c r="K514" s="19"/>
      <c r="L514" s="19"/>
      <c r="M514" s="19"/>
    </row>
    <row r="515" spans="1:15" x14ac:dyDescent="0.35">
      <c r="A515" s="8"/>
      <c r="B515" s="8"/>
      <c r="C515" s="8"/>
      <c r="D515" s="13"/>
      <c r="E515" s="39" t="s">
        <v>349</v>
      </c>
      <c r="F515" s="40">
        <v>1</v>
      </c>
      <c r="G515" s="18">
        <v>7.53</v>
      </c>
      <c r="H515" s="18">
        <v>0</v>
      </c>
      <c r="I515" s="18">
        <v>2.2000000000000002</v>
      </c>
      <c r="J515" s="18">
        <f>OR(F515&lt;&gt;0,G515&lt;&gt;0,H515&lt;&gt;0,I515&lt;&gt;0)*(F515 + (F515 = 0))*(G515 + (G515 = 0))*(H515 + (H515 = 0))*(I515 + (I515 = 0))</f>
        <v>16.57</v>
      </c>
      <c r="K515" s="19"/>
      <c r="L515" s="19"/>
      <c r="M515" s="19"/>
    </row>
    <row r="516" spans="1:15" x14ac:dyDescent="0.35">
      <c r="A516" s="8"/>
      <c r="B516" s="8"/>
      <c r="C516" s="8"/>
      <c r="D516" s="13"/>
      <c r="E516" s="39" t="s">
        <v>14</v>
      </c>
      <c r="F516" s="40">
        <v>1</v>
      </c>
      <c r="G516" s="18">
        <v>1.87</v>
      </c>
      <c r="H516" s="18">
        <v>0</v>
      </c>
      <c r="I516" s="18">
        <v>2.2000000000000002</v>
      </c>
      <c r="J516" s="18">
        <f>OR(F516&lt;&gt;0,G516&lt;&gt;0,H516&lt;&gt;0,I516&lt;&gt;0)*(F516 + (F516 = 0))*(G516 + (G516 = 0))*(H516 + (H516 = 0))*(I516 + (I516 = 0))</f>
        <v>4.1100000000000003</v>
      </c>
      <c r="K516" s="19"/>
      <c r="L516" s="19"/>
      <c r="M516" s="19"/>
    </row>
    <row r="517" spans="1:15" x14ac:dyDescent="0.35">
      <c r="A517" s="8"/>
      <c r="B517" s="8"/>
      <c r="C517" s="8"/>
      <c r="D517" s="13"/>
      <c r="E517" s="39" t="s">
        <v>14</v>
      </c>
      <c r="F517" s="40">
        <v>1</v>
      </c>
      <c r="G517" s="18">
        <v>4.57</v>
      </c>
      <c r="H517" s="18">
        <v>0</v>
      </c>
      <c r="I517" s="18">
        <v>2.2000000000000002</v>
      </c>
      <c r="J517" s="18">
        <f>OR(F517&lt;&gt;0,G517&lt;&gt;0,H517&lt;&gt;0,I517&lt;&gt;0)*(F517 + (F517 = 0))*(G517 + (G517 = 0))*(H517 + (H517 = 0))*(I517 + (I517 = 0))</f>
        <v>10.050000000000001</v>
      </c>
      <c r="K517" s="19"/>
      <c r="L517" s="19"/>
      <c r="M517" s="19"/>
    </row>
    <row r="518" spans="1:15" x14ac:dyDescent="0.35">
      <c r="A518" s="8"/>
      <c r="B518" s="8"/>
      <c r="C518" s="8"/>
      <c r="D518" s="13"/>
      <c r="E518" s="39" t="s">
        <v>293</v>
      </c>
      <c r="F518" s="40"/>
      <c r="G518" s="18"/>
      <c r="H518" s="18"/>
      <c r="I518" s="18"/>
      <c r="J518" s="18">
        <f>OR(F518&lt;&gt;0,G518&lt;&gt;0,H518&lt;&gt;0,I518&lt;&gt;0)*(F518 + (F518 = 0))*(G518 + (G518 = 0))*(H518 + (H518 = 0))*(I518 + (I518 = 0))</f>
        <v>0</v>
      </c>
      <c r="K518" s="19"/>
      <c r="L518" s="19"/>
      <c r="M518" s="19"/>
    </row>
    <row r="519" spans="1:15" x14ac:dyDescent="0.35">
      <c r="A519" s="8"/>
      <c r="B519" s="8"/>
      <c r="C519" s="8"/>
      <c r="D519" s="13"/>
      <c r="E519" s="39" t="s">
        <v>14</v>
      </c>
      <c r="F519" s="40">
        <v>1</v>
      </c>
      <c r="G519" s="18">
        <v>32.630000000000003</v>
      </c>
      <c r="H519" s="18">
        <v>0</v>
      </c>
      <c r="I519" s="18">
        <v>2.2000000000000002</v>
      </c>
      <c r="J519" s="18">
        <f>OR(F519&lt;&gt;0,G519&lt;&gt;0,H519&lt;&gt;0,I519&lt;&gt;0)*(F519 + (F519 = 0))*(G519 + (G519 = 0))*(H519 + (H519 = 0))*(I519 + (I519 = 0))</f>
        <v>71.790000000000006</v>
      </c>
      <c r="K519" s="19"/>
      <c r="L519" s="19"/>
      <c r="M519" s="19"/>
    </row>
    <row r="520" spans="1:15" x14ac:dyDescent="0.35">
      <c r="A520" s="8"/>
      <c r="B520" s="8"/>
      <c r="C520" s="8"/>
      <c r="D520" s="13"/>
      <c r="E520" s="19"/>
      <c r="F520" s="19"/>
      <c r="G520" s="19"/>
      <c r="H520" s="19"/>
      <c r="I520" s="19"/>
      <c r="J520" s="41" t="s">
        <v>350</v>
      </c>
      <c r="K520" s="20">
        <f>SUM(J515:J519)</f>
        <v>102.52</v>
      </c>
      <c r="L520" s="44"/>
      <c r="M520" s="20">
        <f>ROUND(K520*L520,2)</f>
        <v>0</v>
      </c>
      <c r="N520" s="56" t="str">
        <f t="shared" ref="N520" si="66">IF(L520&lt;=0,"INDICAR PRECIO","PRECIO INDICADO")</f>
        <v>INDICAR PRECIO</v>
      </c>
      <c r="O520" s="56"/>
    </row>
    <row r="521" spans="1:15" ht="1" customHeight="1" x14ac:dyDescent="0.35">
      <c r="A521" s="9"/>
      <c r="B521" s="9"/>
      <c r="C521" s="9"/>
      <c r="D521" s="14"/>
      <c r="E521" s="21"/>
      <c r="F521" s="21"/>
      <c r="G521" s="21"/>
      <c r="H521" s="21"/>
      <c r="I521" s="21"/>
      <c r="J521" s="21"/>
      <c r="K521" s="21"/>
      <c r="L521" s="21"/>
      <c r="M521" s="21"/>
    </row>
    <row r="522" spans="1:15" x14ac:dyDescent="0.35">
      <c r="A522" s="6" t="s">
        <v>351</v>
      </c>
      <c r="B522" s="7" t="s">
        <v>17</v>
      </c>
      <c r="C522" s="7" t="s">
        <v>107</v>
      </c>
      <c r="D522" s="10" t="s">
        <v>352</v>
      </c>
      <c r="E522" s="19"/>
      <c r="F522" s="19"/>
      <c r="G522" s="19"/>
      <c r="H522" s="19"/>
      <c r="I522" s="19"/>
      <c r="J522" s="19"/>
      <c r="K522" s="18">
        <f>K529</f>
        <v>46.6</v>
      </c>
      <c r="L522" s="18">
        <f>L529</f>
        <v>0</v>
      </c>
      <c r="M522" s="18">
        <f>M529</f>
        <v>0</v>
      </c>
    </row>
    <row r="523" spans="1:15" ht="52.5" x14ac:dyDescent="0.35">
      <c r="A523" s="8"/>
      <c r="B523" s="8"/>
      <c r="C523" s="8"/>
      <c r="D523" s="10" t="s">
        <v>353</v>
      </c>
      <c r="E523" s="19"/>
      <c r="F523" s="19"/>
      <c r="G523" s="19"/>
      <c r="H523" s="19"/>
      <c r="I523" s="19"/>
      <c r="J523" s="19"/>
      <c r="K523" s="19"/>
      <c r="L523" s="19"/>
      <c r="M523" s="19"/>
    </row>
    <row r="524" spans="1:15" x14ac:dyDescent="0.35">
      <c r="A524" s="8"/>
      <c r="B524" s="8"/>
      <c r="C524" s="8"/>
      <c r="D524" s="13"/>
      <c r="E524" s="39" t="s">
        <v>349</v>
      </c>
      <c r="F524" s="40">
        <v>1</v>
      </c>
      <c r="G524" s="18">
        <v>7.53</v>
      </c>
      <c r="H524" s="18">
        <v>0</v>
      </c>
      <c r="I524" s="18">
        <v>0</v>
      </c>
      <c r="J524" s="18">
        <f>OR(F524&lt;&gt;0,G524&lt;&gt;0,H524&lt;&gt;0,I524&lt;&gt;0)*(F524 + (F524 = 0))*(G524 + (G524 = 0))*(H524 + (H524 = 0))*(I524 + (I524 = 0))</f>
        <v>7.53</v>
      </c>
      <c r="K524" s="19"/>
      <c r="L524" s="19"/>
      <c r="M524" s="19"/>
    </row>
    <row r="525" spans="1:15" x14ac:dyDescent="0.35">
      <c r="A525" s="8"/>
      <c r="B525" s="8"/>
      <c r="C525" s="8"/>
      <c r="D525" s="13"/>
      <c r="E525" s="39" t="s">
        <v>14</v>
      </c>
      <c r="F525" s="40">
        <v>1</v>
      </c>
      <c r="G525" s="18">
        <v>1.87</v>
      </c>
      <c r="H525" s="18">
        <v>0</v>
      </c>
      <c r="I525" s="18">
        <v>0</v>
      </c>
      <c r="J525" s="18">
        <f>OR(F525&lt;&gt;0,G525&lt;&gt;0,H525&lt;&gt;0,I525&lt;&gt;0)*(F525 + (F525 = 0))*(G525 + (G525 = 0))*(H525 + (H525 = 0))*(I525 + (I525 = 0))</f>
        <v>1.87</v>
      </c>
      <c r="K525" s="19"/>
      <c r="L525" s="19"/>
      <c r="M525" s="19"/>
    </row>
    <row r="526" spans="1:15" x14ac:dyDescent="0.35">
      <c r="A526" s="8"/>
      <c r="B526" s="8"/>
      <c r="C526" s="8"/>
      <c r="D526" s="13"/>
      <c r="E526" s="39" t="s">
        <v>14</v>
      </c>
      <c r="F526" s="40">
        <v>1</v>
      </c>
      <c r="G526" s="18">
        <v>4.57</v>
      </c>
      <c r="H526" s="18">
        <v>0</v>
      </c>
      <c r="I526" s="18">
        <v>0</v>
      </c>
      <c r="J526" s="18">
        <f>OR(F526&lt;&gt;0,G526&lt;&gt;0,H526&lt;&gt;0,I526&lt;&gt;0)*(F526 + (F526 = 0))*(G526 + (G526 = 0))*(H526 + (H526 = 0))*(I526 + (I526 = 0))</f>
        <v>4.57</v>
      </c>
      <c r="K526" s="19"/>
      <c r="L526" s="19"/>
      <c r="M526" s="19"/>
    </row>
    <row r="527" spans="1:15" x14ac:dyDescent="0.35">
      <c r="A527" s="8"/>
      <c r="B527" s="8"/>
      <c r="C527" s="8"/>
      <c r="D527" s="13"/>
      <c r="E527" s="39" t="s">
        <v>293</v>
      </c>
      <c r="F527" s="40"/>
      <c r="G527" s="18"/>
      <c r="H527" s="18"/>
      <c r="I527" s="18"/>
      <c r="J527" s="18">
        <f>OR(F527&lt;&gt;0,G527&lt;&gt;0,H527&lt;&gt;0,I527&lt;&gt;0)*(F527 + (F527 = 0))*(G527 + (G527 = 0))*(H527 + (H527 = 0))*(I527 + (I527 = 0))</f>
        <v>0</v>
      </c>
      <c r="K527" s="19"/>
      <c r="L527" s="19"/>
      <c r="M527" s="19"/>
    </row>
    <row r="528" spans="1:15" x14ac:dyDescent="0.35">
      <c r="A528" s="8"/>
      <c r="B528" s="8"/>
      <c r="C528" s="8"/>
      <c r="D528" s="13"/>
      <c r="E528" s="39" t="s">
        <v>14</v>
      </c>
      <c r="F528" s="40">
        <v>1</v>
      </c>
      <c r="G528" s="18">
        <v>32.630000000000003</v>
      </c>
      <c r="H528" s="18">
        <v>0</v>
      </c>
      <c r="I528" s="18">
        <v>0</v>
      </c>
      <c r="J528" s="18">
        <f>OR(F528&lt;&gt;0,G528&lt;&gt;0,H528&lt;&gt;0,I528&lt;&gt;0)*(F528 + (F528 = 0))*(G528 + (G528 = 0))*(H528 + (H528 = 0))*(I528 + (I528 = 0))</f>
        <v>32.630000000000003</v>
      </c>
      <c r="K528" s="19"/>
      <c r="L528" s="19"/>
      <c r="M528" s="19"/>
    </row>
    <row r="529" spans="1:15" x14ac:dyDescent="0.35">
      <c r="A529" s="8"/>
      <c r="B529" s="8"/>
      <c r="C529" s="8"/>
      <c r="D529" s="13"/>
      <c r="E529" s="19"/>
      <c r="F529" s="19"/>
      <c r="G529" s="19"/>
      <c r="H529" s="19"/>
      <c r="I529" s="19"/>
      <c r="J529" s="41" t="s">
        <v>354</v>
      </c>
      <c r="K529" s="20">
        <f>SUM(J524:J528)*1</f>
        <v>46.6</v>
      </c>
      <c r="L529" s="44"/>
      <c r="M529" s="20">
        <f>ROUND(K529*L529,2)</f>
        <v>0</v>
      </c>
      <c r="N529" s="56" t="str">
        <f t="shared" ref="N529" si="67">IF(L529&lt;=0,"INDICAR PRECIO","PRECIO INDICADO")</f>
        <v>INDICAR PRECIO</v>
      </c>
      <c r="O529" s="56"/>
    </row>
    <row r="530" spans="1:15" ht="1" customHeight="1" x14ac:dyDescent="0.35">
      <c r="A530" s="9"/>
      <c r="B530" s="9"/>
      <c r="C530" s="9"/>
      <c r="D530" s="14"/>
      <c r="E530" s="21"/>
      <c r="F530" s="21"/>
      <c r="G530" s="21"/>
      <c r="H530" s="21"/>
      <c r="I530" s="21"/>
      <c r="J530" s="21"/>
      <c r="K530" s="21"/>
      <c r="L530" s="21"/>
      <c r="M530" s="21"/>
    </row>
    <row r="531" spans="1:15" x14ac:dyDescent="0.35">
      <c r="A531" s="8"/>
      <c r="B531" s="8"/>
      <c r="C531" s="8"/>
      <c r="D531" s="13"/>
      <c r="E531" s="19"/>
      <c r="F531" s="19"/>
      <c r="G531" s="19"/>
      <c r="H531" s="19"/>
      <c r="I531" s="19"/>
      <c r="J531" s="41" t="s">
        <v>355</v>
      </c>
      <c r="K531" s="42">
        <v>1</v>
      </c>
      <c r="L531" s="20">
        <f>M382+M389+M400+M422+M436+M469+M476+M492+M506+M513+M522</f>
        <v>0</v>
      </c>
      <c r="M531" s="20">
        <f>ROUND(K531*L531,2)</f>
        <v>0</v>
      </c>
    </row>
    <row r="532" spans="1:15" ht="1" customHeight="1" x14ac:dyDescent="0.35">
      <c r="A532" s="9"/>
      <c r="B532" s="9"/>
      <c r="C532" s="9"/>
      <c r="D532" s="14"/>
      <c r="E532" s="21"/>
      <c r="F532" s="21"/>
      <c r="G532" s="21"/>
      <c r="H532" s="21"/>
      <c r="I532" s="21"/>
      <c r="J532" s="21"/>
      <c r="K532" s="21"/>
      <c r="L532" s="21"/>
      <c r="M532" s="21"/>
    </row>
    <row r="533" spans="1:15" x14ac:dyDescent="0.35">
      <c r="A533" s="5" t="s">
        <v>356</v>
      </c>
      <c r="B533" s="5" t="s">
        <v>13</v>
      </c>
      <c r="C533" s="5" t="s">
        <v>14</v>
      </c>
      <c r="D533" s="12" t="s">
        <v>357</v>
      </c>
      <c r="E533" s="37"/>
      <c r="F533" s="37"/>
      <c r="G533" s="37"/>
      <c r="H533" s="37"/>
      <c r="I533" s="37"/>
      <c r="J533" s="37"/>
      <c r="K533" s="38">
        <f>K669</f>
        <v>1</v>
      </c>
      <c r="L533" s="15">
        <f>L669</f>
        <v>0</v>
      </c>
      <c r="M533" s="15">
        <f>M669</f>
        <v>0</v>
      </c>
    </row>
    <row r="534" spans="1:15" ht="21" x14ac:dyDescent="0.35">
      <c r="A534" s="6" t="s">
        <v>358</v>
      </c>
      <c r="B534" s="7" t="s">
        <v>17</v>
      </c>
      <c r="C534" s="7" t="s">
        <v>24</v>
      </c>
      <c r="D534" s="10" t="s">
        <v>359</v>
      </c>
      <c r="E534" s="19"/>
      <c r="F534" s="19"/>
      <c r="G534" s="19"/>
      <c r="H534" s="19"/>
      <c r="I534" s="19"/>
      <c r="J534" s="19"/>
      <c r="K534" s="18">
        <f>K556</f>
        <v>301.8</v>
      </c>
      <c r="L534" s="18">
        <f>L556</f>
        <v>0</v>
      </c>
      <c r="M534" s="18">
        <f>M556</f>
        <v>0</v>
      </c>
    </row>
    <row r="535" spans="1:15" ht="126" x14ac:dyDescent="0.35">
      <c r="A535" s="8"/>
      <c r="B535" s="8"/>
      <c r="C535" s="8"/>
      <c r="D535" s="10" t="s">
        <v>360</v>
      </c>
      <c r="E535" s="19"/>
      <c r="F535" s="19"/>
      <c r="G535" s="19"/>
      <c r="H535" s="19"/>
      <c r="I535" s="19"/>
      <c r="J535" s="19"/>
      <c r="K535" s="19"/>
      <c r="L535" s="19"/>
      <c r="M535" s="19"/>
    </row>
    <row r="536" spans="1:15" x14ac:dyDescent="0.35">
      <c r="A536" s="8"/>
      <c r="B536" s="8"/>
      <c r="C536" s="8"/>
      <c r="D536" s="13"/>
      <c r="E536" s="39" t="s">
        <v>20</v>
      </c>
      <c r="F536" s="40"/>
      <c r="G536" s="18"/>
      <c r="H536" s="18"/>
      <c r="I536" s="18"/>
      <c r="J536" s="18">
        <f t="shared" ref="J536:J555" si="68">OR(F536&lt;&gt;0,G536&lt;&gt;0,H536&lt;&gt;0,I536&lt;&gt;0)*(F536 + (F536 = 0))*(G536 + (G536 = 0))*(H536 + (H536 = 0))*(I536 + (I536 = 0))</f>
        <v>0</v>
      </c>
      <c r="K536" s="19"/>
      <c r="L536" s="19"/>
      <c r="M536" s="19"/>
    </row>
    <row r="537" spans="1:15" x14ac:dyDescent="0.35">
      <c r="A537" s="8"/>
      <c r="B537" s="8"/>
      <c r="C537" s="8"/>
      <c r="D537" s="13"/>
      <c r="E537" s="39" t="s">
        <v>286</v>
      </c>
      <c r="F537" s="40">
        <v>1</v>
      </c>
      <c r="G537" s="18">
        <v>16.75</v>
      </c>
      <c r="H537" s="18">
        <v>0</v>
      </c>
      <c r="I537" s="18">
        <v>0</v>
      </c>
      <c r="J537" s="18">
        <f t="shared" si="68"/>
        <v>16.75</v>
      </c>
      <c r="K537" s="19"/>
      <c r="L537" s="19"/>
      <c r="M537" s="19"/>
    </row>
    <row r="538" spans="1:15" x14ac:dyDescent="0.35">
      <c r="A538" s="8"/>
      <c r="B538" s="8"/>
      <c r="C538" s="8"/>
      <c r="D538" s="13"/>
      <c r="E538" s="39" t="s">
        <v>307</v>
      </c>
      <c r="F538" s="40">
        <v>1</v>
      </c>
      <c r="G538" s="18">
        <v>23.55</v>
      </c>
      <c r="H538" s="18">
        <v>0</v>
      </c>
      <c r="I538" s="18">
        <v>0</v>
      </c>
      <c r="J538" s="18">
        <f t="shared" si="68"/>
        <v>23.55</v>
      </c>
      <c r="K538" s="19"/>
      <c r="L538" s="19"/>
      <c r="M538" s="19"/>
    </row>
    <row r="539" spans="1:15" x14ac:dyDescent="0.35">
      <c r="A539" s="8"/>
      <c r="B539" s="8"/>
      <c r="C539" s="8"/>
      <c r="D539" s="13"/>
      <c r="E539" s="39" t="s">
        <v>308</v>
      </c>
      <c r="F539" s="40">
        <v>1</v>
      </c>
      <c r="G539" s="18">
        <v>13.3</v>
      </c>
      <c r="H539" s="18">
        <v>0</v>
      </c>
      <c r="I539" s="18">
        <v>0</v>
      </c>
      <c r="J539" s="18">
        <f t="shared" si="68"/>
        <v>13.3</v>
      </c>
      <c r="K539" s="19"/>
      <c r="L539" s="19"/>
      <c r="M539" s="19"/>
    </row>
    <row r="540" spans="1:15" x14ac:dyDescent="0.35">
      <c r="A540" s="8"/>
      <c r="B540" s="8"/>
      <c r="C540" s="8"/>
      <c r="D540" s="13"/>
      <c r="E540" s="39" t="s">
        <v>287</v>
      </c>
      <c r="F540" s="40">
        <v>1</v>
      </c>
      <c r="G540" s="18">
        <v>11.3</v>
      </c>
      <c r="H540" s="18">
        <v>0</v>
      </c>
      <c r="I540" s="18">
        <v>0</v>
      </c>
      <c r="J540" s="18">
        <f t="shared" si="68"/>
        <v>11.3</v>
      </c>
      <c r="K540" s="19"/>
      <c r="L540" s="19"/>
      <c r="M540" s="19"/>
    </row>
    <row r="541" spans="1:15" x14ac:dyDescent="0.35">
      <c r="A541" s="8"/>
      <c r="B541" s="8"/>
      <c r="C541" s="8"/>
      <c r="D541" s="13"/>
      <c r="E541" s="39" t="s">
        <v>288</v>
      </c>
      <c r="F541" s="40">
        <v>1</v>
      </c>
      <c r="G541" s="18">
        <v>14.95</v>
      </c>
      <c r="H541" s="18">
        <v>0</v>
      </c>
      <c r="I541" s="18">
        <v>0</v>
      </c>
      <c r="J541" s="18">
        <f t="shared" si="68"/>
        <v>14.95</v>
      </c>
      <c r="K541" s="19"/>
      <c r="L541" s="19"/>
      <c r="M541" s="19"/>
    </row>
    <row r="542" spans="1:15" x14ac:dyDescent="0.35">
      <c r="A542" s="8"/>
      <c r="B542" s="8"/>
      <c r="C542" s="8"/>
      <c r="D542" s="13"/>
      <c r="E542" s="39" t="s">
        <v>289</v>
      </c>
      <c r="F542" s="40">
        <v>1</v>
      </c>
      <c r="G542" s="18">
        <v>13.8</v>
      </c>
      <c r="H542" s="18">
        <v>0</v>
      </c>
      <c r="I542" s="18">
        <v>0</v>
      </c>
      <c r="J542" s="18">
        <f t="shared" si="68"/>
        <v>13.8</v>
      </c>
      <c r="K542" s="19"/>
      <c r="L542" s="19"/>
      <c r="M542" s="19"/>
    </row>
    <row r="543" spans="1:15" x14ac:dyDescent="0.35">
      <c r="A543" s="8"/>
      <c r="B543" s="8"/>
      <c r="C543" s="8"/>
      <c r="D543" s="13"/>
      <c r="E543" s="39" t="s">
        <v>290</v>
      </c>
      <c r="F543" s="40">
        <v>1</v>
      </c>
      <c r="G543" s="18">
        <v>15.1</v>
      </c>
      <c r="H543" s="18">
        <v>0</v>
      </c>
      <c r="I543" s="18">
        <v>0</v>
      </c>
      <c r="J543" s="18">
        <f t="shared" si="68"/>
        <v>15.1</v>
      </c>
      <c r="K543" s="19"/>
      <c r="L543" s="19"/>
      <c r="M543" s="19"/>
    </row>
    <row r="544" spans="1:15" x14ac:dyDescent="0.35">
      <c r="A544" s="8"/>
      <c r="B544" s="8"/>
      <c r="C544" s="8"/>
      <c r="D544" s="13"/>
      <c r="E544" s="39" t="s">
        <v>291</v>
      </c>
      <c r="F544" s="40">
        <v>1</v>
      </c>
      <c r="G544" s="18">
        <v>26.7</v>
      </c>
      <c r="H544" s="18">
        <v>0</v>
      </c>
      <c r="I544" s="18">
        <v>0</v>
      </c>
      <c r="J544" s="18">
        <f t="shared" si="68"/>
        <v>26.7</v>
      </c>
      <c r="K544" s="19"/>
      <c r="L544" s="19"/>
      <c r="M544" s="19"/>
    </row>
    <row r="545" spans="1:15" x14ac:dyDescent="0.35">
      <c r="A545" s="8"/>
      <c r="B545" s="8"/>
      <c r="C545" s="8"/>
      <c r="D545" s="13"/>
      <c r="E545" s="39" t="s">
        <v>292</v>
      </c>
      <c r="F545" s="40">
        <v>1</v>
      </c>
      <c r="G545" s="18">
        <v>18.649999999999999</v>
      </c>
      <c r="H545" s="18">
        <v>0</v>
      </c>
      <c r="I545" s="18">
        <v>0</v>
      </c>
      <c r="J545" s="18">
        <f t="shared" si="68"/>
        <v>18.649999999999999</v>
      </c>
      <c r="K545" s="19"/>
      <c r="L545" s="19"/>
      <c r="M545" s="19"/>
    </row>
    <row r="546" spans="1:15" x14ac:dyDescent="0.35">
      <c r="A546" s="8"/>
      <c r="B546" s="8"/>
      <c r="C546" s="8"/>
      <c r="D546" s="13"/>
      <c r="E546" s="39" t="s">
        <v>293</v>
      </c>
      <c r="F546" s="40">
        <v>1</v>
      </c>
      <c r="G546" s="18">
        <v>28.1</v>
      </c>
      <c r="H546" s="18">
        <v>0</v>
      </c>
      <c r="I546" s="18">
        <v>0</v>
      </c>
      <c r="J546" s="18">
        <f t="shared" si="68"/>
        <v>28.1</v>
      </c>
      <c r="K546" s="19"/>
      <c r="L546" s="19"/>
      <c r="M546" s="19"/>
    </row>
    <row r="547" spans="1:15" x14ac:dyDescent="0.35">
      <c r="A547" s="8"/>
      <c r="B547" s="8"/>
      <c r="C547" s="8"/>
      <c r="D547" s="13"/>
      <c r="E547" s="39" t="s">
        <v>309</v>
      </c>
      <c r="F547" s="40">
        <v>1</v>
      </c>
      <c r="G547" s="18">
        <v>5.0999999999999996</v>
      </c>
      <c r="H547" s="18">
        <v>0</v>
      </c>
      <c r="I547" s="18">
        <v>0</v>
      </c>
      <c r="J547" s="18">
        <f t="shared" si="68"/>
        <v>5.0999999999999996</v>
      </c>
      <c r="K547" s="19"/>
      <c r="L547" s="19"/>
      <c r="M547" s="19"/>
    </row>
    <row r="548" spans="1:15" x14ac:dyDescent="0.35">
      <c r="A548" s="8"/>
      <c r="B548" s="8"/>
      <c r="C548" s="8"/>
      <c r="D548" s="13"/>
      <c r="E548" s="39" t="s">
        <v>32</v>
      </c>
      <c r="F548" s="40"/>
      <c r="G548" s="18"/>
      <c r="H548" s="18"/>
      <c r="I548" s="18"/>
      <c r="J548" s="18">
        <f t="shared" si="68"/>
        <v>0</v>
      </c>
      <c r="K548" s="19"/>
      <c r="L548" s="19"/>
      <c r="M548" s="19"/>
    </row>
    <row r="549" spans="1:15" x14ac:dyDescent="0.35">
      <c r="A549" s="8"/>
      <c r="B549" s="8"/>
      <c r="C549" s="8"/>
      <c r="D549" s="13"/>
      <c r="E549" s="39" t="s">
        <v>311</v>
      </c>
      <c r="F549" s="40">
        <v>1</v>
      </c>
      <c r="G549" s="18">
        <v>45.2</v>
      </c>
      <c r="H549" s="18">
        <v>0</v>
      </c>
      <c r="I549" s="18">
        <v>0</v>
      </c>
      <c r="J549" s="18">
        <f t="shared" si="68"/>
        <v>45.2</v>
      </c>
      <c r="K549" s="19"/>
      <c r="L549" s="19"/>
      <c r="M549" s="19"/>
    </row>
    <row r="550" spans="1:15" x14ac:dyDescent="0.35">
      <c r="A550" s="8"/>
      <c r="B550" s="8"/>
      <c r="C550" s="8"/>
      <c r="D550" s="13"/>
      <c r="E550" s="39" t="s">
        <v>312</v>
      </c>
      <c r="F550" s="40">
        <v>1</v>
      </c>
      <c r="G550" s="18">
        <v>7</v>
      </c>
      <c r="H550" s="18">
        <v>0</v>
      </c>
      <c r="I550" s="18">
        <v>0</v>
      </c>
      <c r="J550" s="18">
        <f t="shared" si="68"/>
        <v>7</v>
      </c>
      <c r="K550" s="19"/>
      <c r="L550" s="19"/>
      <c r="M550" s="19"/>
    </row>
    <row r="551" spans="1:15" x14ac:dyDescent="0.35">
      <c r="A551" s="8"/>
      <c r="B551" s="8"/>
      <c r="C551" s="8"/>
      <c r="D551" s="13"/>
      <c r="E551" s="39" t="s">
        <v>313</v>
      </c>
      <c r="F551" s="40">
        <v>1</v>
      </c>
      <c r="G551" s="18">
        <v>14.6</v>
      </c>
      <c r="H551" s="18">
        <v>0</v>
      </c>
      <c r="I551" s="18">
        <v>0</v>
      </c>
      <c r="J551" s="18">
        <f t="shared" si="68"/>
        <v>14.6</v>
      </c>
      <c r="K551" s="19"/>
      <c r="L551" s="19"/>
      <c r="M551" s="19"/>
    </row>
    <row r="552" spans="1:15" x14ac:dyDescent="0.35">
      <c r="A552" s="8"/>
      <c r="B552" s="8"/>
      <c r="C552" s="8"/>
      <c r="D552" s="13"/>
      <c r="E552" s="39" t="s">
        <v>277</v>
      </c>
      <c r="F552" s="40">
        <v>1</v>
      </c>
      <c r="G552" s="18">
        <v>14.7</v>
      </c>
      <c r="H552" s="18">
        <v>0</v>
      </c>
      <c r="I552" s="18">
        <v>0</v>
      </c>
      <c r="J552" s="18">
        <f t="shared" si="68"/>
        <v>14.7</v>
      </c>
      <c r="K552" s="19"/>
      <c r="L552" s="19"/>
      <c r="M552" s="19"/>
    </row>
    <row r="553" spans="1:15" x14ac:dyDescent="0.35">
      <c r="A553" s="8"/>
      <c r="B553" s="8"/>
      <c r="C553" s="8"/>
      <c r="D553" s="13"/>
      <c r="E553" s="39" t="s">
        <v>276</v>
      </c>
      <c r="F553" s="40">
        <v>1</v>
      </c>
      <c r="G553" s="18">
        <v>13.9</v>
      </c>
      <c r="H553" s="18">
        <v>0</v>
      </c>
      <c r="I553" s="18">
        <v>0</v>
      </c>
      <c r="J553" s="18">
        <f t="shared" si="68"/>
        <v>13.9</v>
      </c>
      <c r="K553" s="19"/>
      <c r="L553" s="19"/>
      <c r="M553" s="19"/>
    </row>
    <row r="554" spans="1:15" x14ac:dyDescent="0.35">
      <c r="A554" s="8"/>
      <c r="B554" s="8"/>
      <c r="C554" s="8"/>
      <c r="D554" s="13"/>
      <c r="E554" s="39" t="s">
        <v>278</v>
      </c>
      <c r="F554" s="40">
        <v>1</v>
      </c>
      <c r="G554" s="18">
        <v>4.95</v>
      </c>
      <c r="H554" s="18">
        <v>0</v>
      </c>
      <c r="I554" s="18">
        <v>0</v>
      </c>
      <c r="J554" s="18">
        <f t="shared" si="68"/>
        <v>4.95</v>
      </c>
      <c r="K554" s="19"/>
      <c r="L554" s="19"/>
      <c r="M554" s="19"/>
    </row>
    <row r="555" spans="1:15" x14ac:dyDescent="0.35">
      <c r="A555" s="8"/>
      <c r="B555" s="8"/>
      <c r="C555" s="8"/>
      <c r="D555" s="13"/>
      <c r="E555" s="39" t="s">
        <v>279</v>
      </c>
      <c r="F555" s="40">
        <v>1</v>
      </c>
      <c r="G555" s="18">
        <v>14.15</v>
      </c>
      <c r="H555" s="18">
        <v>0</v>
      </c>
      <c r="I555" s="18">
        <v>0</v>
      </c>
      <c r="J555" s="18">
        <f t="shared" si="68"/>
        <v>14.15</v>
      </c>
      <c r="K555" s="19"/>
      <c r="L555" s="19"/>
      <c r="M555" s="19"/>
    </row>
    <row r="556" spans="1:15" x14ac:dyDescent="0.35">
      <c r="A556" s="8"/>
      <c r="B556" s="8"/>
      <c r="C556" s="8"/>
      <c r="D556" s="13"/>
      <c r="E556" s="19"/>
      <c r="F556" s="19"/>
      <c r="G556" s="19"/>
      <c r="H556" s="19"/>
      <c r="I556" s="19"/>
      <c r="J556" s="41" t="s">
        <v>361</v>
      </c>
      <c r="K556" s="20">
        <f>SUM(J536:J555)</f>
        <v>301.8</v>
      </c>
      <c r="L556" s="44"/>
      <c r="M556" s="20">
        <f>ROUND(K556*L556,2)</f>
        <v>0</v>
      </c>
      <c r="N556" s="56" t="str">
        <f t="shared" ref="N556" si="69">IF(L556&lt;=0,"INDICAR PRECIO","PRECIO INDICADO")</f>
        <v>INDICAR PRECIO</v>
      </c>
      <c r="O556" s="56"/>
    </row>
    <row r="557" spans="1:15" ht="1" customHeight="1" x14ac:dyDescent="0.35">
      <c r="A557" s="9"/>
      <c r="B557" s="9"/>
      <c r="C557" s="9"/>
      <c r="D557" s="14"/>
      <c r="E557" s="21"/>
      <c r="F557" s="21"/>
      <c r="G557" s="21"/>
      <c r="H557" s="21"/>
      <c r="I557" s="21"/>
      <c r="J557" s="21"/>
      <c r="K557" s="21"/>
      <c r="L557" s="21"/>
      <c r="M557" s="21"/>
    </row>
    <row r="558" spans="1:15" ht="21" x14ac:dyDescent="0.35">
      <c r="A558" s="6" t="s">
        <v>362</v>
      </c>
      <c r="B558" s="7" t="s">
        <v>17</v>
      </c>
      <c r="C558" s="7" t="s">
        <v>24</v>
      </c>
      <c r="D558" s="10" t="s">
        <v>363</v>
      </c>
      <c r="E558" s="19"/>
      <c r="F558" s="19"/>
      <c r="G558" s="19"/>
      <c r="H558" s="19"/>
      <c r="I558" s="19"/>
      <c r="J558" s="19"/>
      <c r="K558" s="18">
        <f>K567</f>
        <v>30.5</v>
      </c>
      <c r="L558" s="18">
        <f>L567</f>
        <v>0</v>
      </c>
      <c r="M558" s="18">
        <f>M567</f>
        <v>0</v>
      </c>
    </row>
    <row r="559" spans="1:15" ht="136.5" x14ac:dyDescent="0.35">
      <c r="A559" s="8"/>
      <c r="B559" s="8"/>
      <c r="C559" s="8"/>
      <c r="D559" s="10" t="s">
        <v>364</v>
      </c>
      <c r="E559" s="19"/>
      <c r="F559" s="19"/>
      <c r="G559" s="19"/>
      <c r="H559" s="19"/>
      <c r="I559" s="19"/>
      <c r="J559" s="19"/>
      <c r="K559" s="19"/>
      <c r="L559" s="19"/>
      <c r="M559" s="19"/>
    </row>
    <row r="560" spans="1:15" x14ac:dyDescent="0.35">
      <c r="A560" s="8"/>
      <c r="B560" s="8"/>
      <c r="C560" s="8"/>
      <c r="D560" s="13"/>
      <c r="E560" s="39" t="s">
        <v>20</v>
      </c>
      <c r="F560" s="40"/>
      <c r="G560" s="18"/>
      <c r="H560" s="18"/>
      <c r="I560" s="18"/>
      <c r="J560" s="18">
        <f t="shared" ref="J560:J566" si="70">OR(F560&lt;&gt;0,G560&lt;&gt;0,H560&lt;&gt;0,I560&lt;&gt;0)*(F560 + (F560 = 0))*(G560 + (G560 = 0))*(H560 + (H560 = 0))*(I560 + (I560 = 0))</f>
        <v>0</v>
      </c>
      <c r="K560" s="19"/>
      <c r="L560" s="19"/>
      <c r="M560" s="19"/>
    </row>
    <row r="561" spans="1:15" x14ac:dyDescent="0.35">
      <c r="A561" s="8"/>
      <c r="B561" s="8"/>
      <c r="C561" s="8"/>
      <c r="D561" s="13"/>
      <c r="E561" s="39" t="s">
        <v>333</v>
      </c>
      <c r="F561" s="40">
        <v>1</v>
      </c>
      <c r="G561" s="18">
        <v>4.3499999999999996</v>
      </c>
      <c r="H561" s="18">
        <v>0</v>
      </c>
      <c r="I561" s="18">
        <v>0</v>
      </c>
      <c r="J561" s="18">
        <f t="shared" si="70"/>
        <v>4.3499999999999996</v>
      </c>
      <c r="K561" s="19"/>
      <c r="L561" s="19"/>
      <c r="M561" s="35"/>
    </row>
    <row r="562" spans="1:15" x14ac:dyDescent="0.35">
      <c r="A562" s="8"/>
      <c r="B562" s="8"/>
      <c r="C562" s="8"/>
      <c r="D562" s="13"/>
      <c r="E562" s="39" t="s">
        <v>334</v>
      </c>
      <c r="F562" s="40">
        <v>1</v>
      </c>
      <c r="G562" s="18">
        <v>4.0999999999999996</v>
      </c>
      <c r="H562" s="18">
        <v>0</v>
      </c>
      <c r="I562" s="18">
        <v>0</v>
      </c>
      <c r="J562" s="18">
        <f t="shared" si="70"/>
        <v>4.0999999999999996</v>
      </c>
      <c r="K562" s="19"/>
      <c r="L562" s="19"/>
      <c r="M562" s="19"/>
    </row>
    <row r="563" spans="1:15" x14ac:dyDescent="0.35">
      <c r="A563" s="8"/>
      <c r="B563" s="8"/>
      <c r="C563" s="8"/>
      <c r="D563" s="13"/>
      <c r="E563" s="39" t="s">
        <v>166</v>
      </c>
      <c r="F563" s="40">
        <v>1</v>
      </c>
      <c r="G563" s="18">
        <v>2.4500000000000002</v>
      </c>
      <c r="H563" s="18">
        <v>0</v>
      </c>
      <c r="I563" s="18">
        <v>0</v>
      </c>
      <c r="J563" s="18">
        <f t="shared" si="70"/>
        <v>2.4500000000000002</v>
      </c>
      <c r="K563" s="19"/>
      <c r="L563" s="19"/>
      <c r="M563" s="19"/>
    </row>
    <row r="564" spans="1:15" x14ac:dyDescent="0.35">
      <c r="A564" s="8"/>
      <c r="B564" s="8"/>
      <c r="C564" s="8"/>
      <c r="D564" s="13"/>
      <c r="E564" s="39" t="s">
        <v>32</v>
      </c>
      <c r="F564" s="40"/>
      <c r="G564" s="18"/>
      <c r="H564" s="18"/>
      <c r="I564" s="18"/>
      <c r="J564" s="18">
        <f t="shared" si="70"/>
        <v>0</v>
      </c>
      <c r="K564" s="19"/>
      <c r="L564" s="19"/>
      <c r="M564" s="19"/>
    </row>
    <row r="565" spans="1:15" x14ac:dyDescent="0.35">
      <c r="A565" s="8"/>
      <c r="B565" s="8"/>
      <c r="C565" s="8"/>
      <c r="D565" s="13"/>
      <c r="E565" s="39" t="s">
        <v>338</v>
      </c>
      <c r="F565" s="40">
        <v>1</v>
      </c>
      <c r="G565" s="18">
        <v>9.65</v>
      </c>
      <c r="H565" s="18">
        <v>0</v>
      </c>
      <c r="I565" s="18">
        <v>0</v>
      </c>
      <c r="J565" s="18">
        <f t="shared" si="70"/>
        <v>9.65</v>
      </c>
      <c r="K565" s="19"/>
      <c r="L565" s="19"/>
      <c r="M565" s="19"/>
    </row>
    <row r="566" spans="1:15" x14ac:dyDescent="0.35">
      <c r="A566" s="8"/>
      <c r="B566" s="8"/>
      <c r="C566" s="8"/>
      <c r="D566" s="13"/>
      <c r="E566" s="39" t="s">
        <v>339</v>
      </c>
      <c r="F566" s="40">
        <v>1</v>
      </c>
      <c r="G566" s="18">
        <v>9.9499999999999993</v>
      </c>
      <c r="H566" s="18">
        <v>0</v>
      </c>
      <c r="I566" s="18">
        <v>0</v>
      </c>
      <c r="J566" s="18">
        <f t="shared" si="70"/>
        <v>9.9499999999999993</v>
      </c>
      <c r="K566" s="19"/>
      <c r="L566" s="19"/>
      <c r="M566" s="19"/>
    </row>
    <row r="567" spans="1:15" x14ac:dyDescent="0.35">
      <c r="A567" s="8"/>
      <c r="B567" s="8"/>
      <c r="C567" s="8"/>
      <c r="D567" s="13"/>
      <c r="E567" s="19"/>
      <c r="F567" s="19"/>
      <c r="G567" s="19"/>
      <c r="H567" s="19"/>
      <c r="I567" s="19"/>
      <c r="J567" s="41" t="s">
        <v>365</v>
      </c>
      <c r="K567" s="20">
        <f>SUM(J560:J566)</f>
        <v>30.5</v>
      </c>
      <c r="L567" s="44"/>
      <c r="M567" s="20">
        <f>ROUND(K567*L567,2)</f>
        <v>0</v>
      </c>
      <c r="N567" s="56" t="str">
        <f t="shared" ref="N567" si="71">IF(L567&lt;=0,"INDICAR PRECIO","PRECIO INDICADO")</f>
        <v>INDICAR PRECIO</v>
      </c>
      <c r="O567" s="56"/>
    </row>
    <row r="568" spans="1:15" ht="1" customHeight="1" x14ac:dyDescent="0.35">
      <c r="A568" s="9"/>
      <c r="B568" s="9"/>
      <c r="C568" s="9"/>
      <c r="D568" s="14"/>
      <c r="E568" s="21"/>
      <c r="F568" s="21"/>
      <c r="G568" s="21"/>
      <c r="H568" s="21"/>
      <c r="I568" s="21"/>
      <c r="J568" s="21"/>
      <c r="K568" s="21"/>
      <c r="L568" s="21"/>
      <c r="M568" s="21"/>
    </row>
    <row r="569" spans="1:15" ht="21" x14ac:dyDescent="0.35">
      <c r="A569" s="6" t="s">
        <v>366</v>
      </c>
      <c r="B569" s="7" t="s">
        <v>17</v>
      </c>
      <c r="C569" s="7" t="s">
        <v>24</v>
      </c>
      <c r="D569" s="10" t="s">
        <v>367</v>
      </c>
      <c r="E569" s="19"/>
      <c r="F569" s="19"/>
      <c r="G569" s="19"/>
      <c r="H569" s="19"/>
      <c r="I569" s="19"/>
      <c r="J569" s="19"/>
      <c r="K569" s="18">
        <f>K575</f>
        <v>13.25</v>
      </c>
      <c r="L569" s="18">
        <f>L575</f>
        <v>0</v>
      </c>
      <c r="M569" s="18">
        <f>M575</f>
        <v>0</v>
      </c>
    </row>
    <row r="570" spans="1:15" ht="126" x14ac:dyDescent="0.35">
      <c r="A570" s="8"/>
      <c r="B570" s="8"/>
      <c r="C570" s="8"/>
      <c r="D570" s="10" t="s">
        <v>368</v>
      </c>
      <c r="E570" s="19"/>
      <c r="F570" s="19"/>
      <c r="G570" s="19"/>
      <c r="H570" s="19"/>
      <c r="I570" s="19"/>
      <c r="J570" s="19"/>
      <c r="K570" s="19"/>
      <c r="L570" s="19"/>
      <c r="M570" s="19"/>
    </row>
    <row r="571" spans="1:15" x14ac:dyDescent="0.35">
      <c r="A571" s="8"/>
      <c r="B571" s="8"/>
      <c r="C571" s="8"/>
      <c r="D571" s="13"/>
      <c r="E571" s="39" t="s">
        <v>20</v>
      </c>
      <c r="F571" s="40"/>
      <c r="G571" s="18"/>
      <c r="H571" s="18"/>
      <c r="I571" s="18"/>
      <c r="J571" s="18">
        <f>OR(F571&lt;&gt;0,G571&lt;&gt;0,H571&lt;&gt;0,I571&lt;&gt;0)*(F571 + (F571 = 0))*(G571 + (G571 = 0))*(H571 + (H571 = 0))*(I571 + (I571 = 0))</f>
        <v>0</v>
      </c>
      <c r="K571" s="19"/>
      <c r="L571" s="19"/>
      <c r="M571" s="19"/>
    </row>
    <row r="572" spans="1:15" x14ac:dyDescent="0.35">
      <c r="A572" s="8"/>
      <c r="B572" s="8"/>
      <c r="C572" s="8"/>
      <c r="D572" s="13"/>
      <c r="E572" s="39" t="s">
        <v>148</v>
      </c>
      <c r="F572" s="40">
        <v>1</v>
      </c>
      <c r="G572" s="18">
        <v>4</v>
      </c>
      <c r="H572" s="18">
        <v>0</v>
      </c>
      <c r="I572" s="18">
        <v>0</v>
      </c>
      <c r="J572" s="18">
        <f>OR(F572&lt;&gt;0,G572&lt;&gt;0,H572&lt;&gt;0,I572&lt;&gt;0)*(F572 + (F572 = 0))*(G572 + (G572 = 0))*(H572 + (H572 = 0))*(I572 + (I572 = 0))</f>
        <v>4</v>
      </c>
      <c r="K572" s="19"/>
      <c r="L572" s="19"/>
      <c r="M572" s="19"/>
    </row>
    <row r="573" spans="1:15" x14ac:dyDescent="0.35">
      <c r="A573" s="8"/>
      <c r="B573" s="8"/>
      <c r="C573" s="8"/>
      <c r="D573" s="13"/>
      <c r="E573" s="39" t="s">
        <v>335</v>
      </c>
      <c r="F573" s="40">
        <v>1</v>
      </c>
      <c r="G573" s="18">
        <v>4.75</v>
      </c>
      <c r="H573" s="18">
        <v>0</v>
      </c>
      <c r="I573" s="18">
        <v>0</v>
      </c>
      <c r="J573" s="18">
        <f>OR(F573&lt;&gt;0,G573&lt;&gt;0,H573&lt;&gt;0,I573&lt;&gt;0)*(F573 + (F573 = 0))*(G573 + (G573 = 0))*(H573 + (H573 = 0))*(I573 + (I573 = 0))</f>
        <v>4.75</v>
      </c>
      <c r="K573" s="19"/>
      <c r="L573" s="19"/>
      <c r="M573" s="19"/>
    </row>
    <row r="574" spans="1:15" x14ac:dyDescent="0.35">
      <c r="A574" s="8"/>
      <c r="B574" s="8"/>
      <c r="C574" s="8"/>
      <c r="D574" s="13"/>
      <c r="E574" s="39" t="s">
        <v>336</v>
      </c>
      <c r="F574" s="40">
        <v>1</v>
      </c>
      <c r="G574" s="18">
        <v>4.5</v>
      </c>
      <c r="H574" s="18">
        <v>0</v>
      </c>
      <c r="I574" s="18">
        <v>0</v>
      </c>
      <c r="J574" s="18">
        <f>OR(F574&lt;&gt;0,G574&lt;&gt;0,H574&lt;&gt;0,I574&lt;&gt;0)*(F574 + (F574 = 0))*(G574 + (G574 = 0))*(H574 + (H574 = 0))*(I574 + (I574 = 0))</f>
        <v>4.5</v>
      </c>
      <c r="K574" s="19"/>
      <c r="L574" s="19"/>
      <c r="M574" s="19"/>
    </row>
    <row r="575" spans="1:15" x14ac:dyDescent="0.35">
      <c r="A575" s="8"/>
      <c r="B575" s="8"/>
      <c r="C575" s="8"/>
      <c r="D575" s="13"/>
      <c r="E575" s="19"/>
      <c r="F575" s="19"/>
      <c r="G575" s="19"/>
      <c r="H575" s="19"/>
      <c r="I575" s="19"/>
      <c r="J575" s="41" t="s">
        <v>369</v>
      </c>
      <c r="K575" s="20">
        <f>SUM(J571:J574)</f>
        <v>13.25</v>
      </c>
      <c r="L575" s="44"/>
      <c r="M575" s="20">
        <f>ROUND(K575*L575,2)</f>
        <v>0</v>
      </c>
      <c r="N575" s="56" t="str">
        <f t="shared" ref="N575" si="72">IF(L575&lt;=0,"INDICAR PRECIO","PRECIO INDICADO")</f>
        <v>INDICAR PRECIO</v>
      </c>
      <c r="O575" s="56"/>
    </row>
    <row r="576" spans="1:15" ht="1" customHeight="1" x14ac:dyDescent="0.35">
      <c r="A576" s="9"/>
      <c r="B576" s="9"/>
      <c r="C576" s="9"/>
      <c r="D576" s="14"/>
      <c r="E576" s="21"/>
      <c r="F576" s="21"/>
      <c r="G576" s="21"/>
      <c r="H576" s="21"/>
      <c r="I576" s="21"/>
      <c r="J576" s="21"/>
      <c r="K576" s="21"/>
      <c r="L576" s="21"/>
      <c r="M576" s="21"/>
    </row>
    <row r="577" spans="1:13" x14ac:dyDescent="0.35">
      <c r="A577" s="6" t="s">
        <v>370</v>
      </c>
      <c r="B577" s="7" t="s">
        <v>17</v>
      </c>
      <c r="C577" s="7" t="s">
        <v>107</v>
      </c>
      <c r="D577" s="10" t="s">
        <v>371</v>
      </c>
      <c r="E577" s="19"/>
      <c r="F577" s="19"/>
      <c r="G577" s="19"/>
      <c r="H577" s="19"/>
      <c r="I577" s="19"/>
      <c r="J577" s="19"/>
      <c r="K577" s="18">
        <f>K598</f>
        <v>318.25</v>
      </c>
      <c r="L577" s="18">
        <f>L598</f>
        <v>0</v>
      </c>
      <c r="M577" s="18">
        <f>M598</f>
        <v>0</v>
      </c>
    </row>
    <row r="578" spans="1:13" ht="84" x14ac:dyDescent="0.35">
      <c r="A578" s="8"/>
      <c r="B578" s="8"/>
      <c r="C578" s="8"/>
      <c r="D578" s="10" t="s">
        <v>372</v>
      </c>
      <c r="E578" s="19"/>
      <c r="F578" s="19"/>
      <c r="G578" s="19"/>
      <c r="H578" s="19"/>
      <c r="I578" s="19"/>
      <c r="J578" s="19"/>
      <c r="K578" s="19"/>
      <c r="L578" s="19"/>
      <c r="M578" s="19"/>
    </row>
    <row r="579" spans="1:13" x14ac:dyDescent="0.35">
      <c r="A579" s="8"/>
      <c r="B579" s="8"/>
      <c r="C579" s="8"/>
      <c r="D579" s="13"/>
      <c r="E579" s="39" t="s">
        <v>20</v>
      </c>
      <c r="F579" s="40"/>
      <c r="G579" s="18"/>
      <c r="H579" s="18"/>
      <c r="I579" s="18"/>
      <c r="J579" s="18">
        <f t="shared" ref="J579:J597" si="73">OR(F579&lt;&gt;0,G579&lt;&gt;0,H579&lt;&gt;0,I579&lt;&gt;0)*(F579 + (F579 = 0))*(G579 + (G579 = 0))*(H579 + (H579 = 0))*(I579 + (I579 = 0))</f>
        <v>0</v>
      </c>
      <c r="K579" s="19"/>
      <c r="L579" s="19"/>
      <c r="M579" s="19"/>
    </row>
    <row r="580" spans="1:13" x14ac:dyDescent="0.35">
      <c r="A580" s="8"/>
      <c r="B580" s="8"/>
      <c r="C580" s="8"/>
      <c r="D580" s="13"/>
      <c r="E580" s="39" t="s">
        <v>286</v>
      </c>
      <c r="F580" s="40">
        <v>1</v>
      </c>
      <c r="G580" s="18">
        <v>18.690000000000001</v>
      </c>
      <c r="H580" s="18">
        <v>0</v>
      </c>
      <c r="I580" s="18">
        <v>0</v>
      </c>
      <c r="J580" s="18">
        <f t="shared" si="73"/>
        <v>18.690000000000001</v>
      </c>
      <c r="K580" s="19"/>
      <c r="L580" s="19"/>
      <c r="M580" s="19"/>
    </row>
    <row r="581" spans="1:13" x14ac:dyDescent="0.35">
      <c r="A581" s="8"/>
      <c r="B581" s="8"/>
      <c r="C581" s="8"/>
      <c r="D581" s="13"/>
      <c r="E581" s="39" t="s">
        <v>307</v>
      </c>
      <c r="F581" s="40">
        <v>1</v>
      </c>
      <c r="G581" s="18">
        <v>21.14</v>
      </c>
      <c r="H581" s="18">
        <v>0</v>
      </c>
      <c r="I581" s="18">
        <v>0</v>
      </c>
      <c r="J581" s="18">
        <f t="shared" si="73"/>
        <v>21.14</v>
      </c>
      <c r="K581" s="19"/>
      <c r="L581" s="19"/>
      <c r="M581" s="19"/>
    </row>
    <row r="582" spans="1:13" x14ac:dyDescent="0.35">
      <c r="A582" s="8"/>
      <c r="B582" s="8"/>
      <c r="C582" s="8"/>
      <c r="D582" s="13"/>
      <c r="E582" s="39" t="s">
        <v>308</v>
      </c>
      <c r="F582" s="40">
        <v>1</v>
      </c>
      <c r="G582" s="18">
        <v>15.1</v>
      </c>
      <c r="H582" s="18">
        <v>0</v>
      </c>
      <c r="I582" s="18">
        <v>0</v>
      </c>
      <c r="J582" s="18">
        <f t="shared" si="73"/>
        <v>15.1</v>
      </c>
      <c r="K582" s="19"/>
      <c r="L582" s="19"/>
      <c r="M582" s="19"/>
    </row>
    <row r="583" spans="1:13" x14ac:dyDescent="0.35">
      <c r="A583" s="8"/>
      <c r="B583" s="8"/>
      <c r="C583" s="8"/>
      <c r="D583" s="13"/>
      <c r="E583" s="39" t="s">
        <v>287</v>
      </c>
      <c r="F583" s="40">
        <v>1</v>
      </c>
      <c r="G583" s="18">
        <v>17.25</v>
      </c>
      <c r="H583" s="18">
        <v>0</v>
      </c>
      <c r="I583" s="18">
        <v>0</v>
      </c>
      <c r="J583" s="18">
        <f t="shared" si="73"/>
        <v>17.25</v>
      </c>
      <c r="K583" s="19"/>
      <c r="L583" s="19"/>
      <c r="M583" s="19"/>
    </row>
    <row r="584" spans="1:13" x14ac:dyDescent="0.35">
      <c r="A584" s="8"/>
      <c r="B584" s="8"/>
      <c r="C584" s="8"/>
      <c r="D584" s="13"/>
      <c r="E584" s="39" t="s">
        <v>288</v>
      </c>
      <c r="F584" s="40">
        <v>1</v>
      </c>
      <c r="G584" s="18">
        <v>18.3</v>
      </c>
      <c r="H584" s="18">
        <v>0</v>
      </c>
      <c r="I584" s="18">
        <v>0</v>
      </c>
      <c r="J584" s="18">
        <f t="shared" si="73"/>
        <v>18.3</v>
      </c>
      <c r="K584" s="19"/>
      <c r="L584" s="19"/>
      <c r="M584" s="19"/>
    </row>
    <row r="585" spans="1:13" x14ac:dyDescent="0.35">
      <c r="A585" s="8"/>
      <c r="B585" s="8"/>
      <c r="C585" s="8"/>
      <c r="D585" s="13"/>
      <c r="E585" s="39" t="s">
        <v>289</v>
      </c>
      <c r="F585" s="40">
        <v>1</v>
      </c>
      <c r="G585" s="18">
        <v>15.51</v>
      </c>
      <c r="H585" s="18">
        <v>0</v>
      </c>
      <c r="I585" s="18">
        <v>0</v>
      </c>
      <c r="J585" s="18">
        <f t="shared" si="73"/>
        <v>15.51</v>
      </c>
      <c r="K585" s="19"/>
      <c r="L585" s="19"/>
      <c r="M585" s="19"/>
    </row>
    <row r="586" spans="1:13" x14ac:dyDescent="0.35">
      <c r="A586" s="8"/>
      <c r="B586" s="8"/>
      <c r="C586" s="8"/>
      <c r="D586" s="13"/>
      <c r="E586" s="39" t="s">
        <v>290</v>
      </c>
      <c r="F586" s="40">
        <v>1</v>
      </c>
      <c r="G586" s="18">
        <v>16.5</v>
      </c>
      <c r="H586" s="18">
        <v>0</v>
      </c>
      <c r="I586" s="18">
        <v>0</v>
      </c>
      <c r="J586" s="18">
        <f t="shared" si="73"/>
        <v>16.5</v>
      </c>
      <c r="K586" s="19"/>
      <c r="L586" s="19"/>
      <c r="M586" s="19"/>
    </row>
    <row r="587" spans="1:13" x14ac:dyDescent="0.35">
      <c r="A587" s="8"/>
      <c r="B587" s="8"/>
      <c r="C587" s="8"/>
      <c r="D587" s="13"/>
      <c r="E587" s="39" t="s">
        <v>291</v>
      </c>
      <c r="F587" s="40">
        <v>1</v>
      </c>
      <c r="G587" s="18">
        <v>31.95</v>
      </c>
      <c r="H587" s="18">
        <v>0</v>
      </c>
      <c r="I587" s="18">
        <v>0</v>
      </c>
      <c r="J587" s="18">
        <f t="shared" si="73"/>
        <v>31.95</v>
      </c>
      <c r="K587" s="19"/>
      <c r="L587" s="19"/>
      <c r="M587" s="19"/>
    </row>
    <row r="588" spans="1:13" x14ac:dyDescent="0.35">
      <c r="A588" s="8"/>
      <c r="B588" s="8"/>
      <c r="C588" s="8"/>
      <c r="D588" s="13"/>
      <c r="E588" s="39" t="s">
        <v>292</v>
      </c>
      <c r="F588" s="40">
        <v>1</v>
      </c>
      <c r="G588" s="18">
        <v>17.760000000000002</v>
      </c>
      <c r="H588" s="18">
        <v>0</v>
      </c>
      <c r="I588" s="18">
        <v>0</v>
      </c>
      <c r="J588" s="18">
        <f t="shared" si="73"/>
        <v>17.760000000000002</v>
      </c>
      <c r="K588" s="19"/>
      <c r="L588" s="19"/>
      <c r="M588" s="19"/>
    </row>
    <row r="589" spans="1:13" x14ac:dyDescent="0.35">
      <c r="A589" s="8"/>
      <c r="B589" s="8"/>
      <c r="C589" s="8"/>
      <c r="D589" s="13"/>
      <c r="E589" s="39" t="s">
        <v>309</v>
      </c>
      <c r="F589" s="40">
        <v>1</v>
      </c>
      <c r="G589" s="18">
        <v>9.77</v>
      </c>
      <c r="H589" s="18">
        <v>0</v>
      </c>
      <c r="I589" s="18">
        <v>0</v>
      </c>
      <c r="J589" s="18">
        <f t="shared" si="73"/>
        <v>9.77</v>
      </c>
      <c r="K589" s="19"/>
      <c r="L589" s="19"/>
      <c r="M589" s="19"/>
    </row>
    <row r="590" spans="1:13" x14ac:dyDescent="0.35">
      <c r="A590" s="8"/>
      <c r="B590" s="8"/>
      <c r="C590" s="8"/>
      <c r="D590" s="13"/>
      <c r="E590" s="39" t="s">
        <v>32</v>
      </c>
      <c r="F590" s="40"/>
      <c r="G590" s="18"/>
      <c r="H590" s="18"/>
      <c r="I590" s="18"/>
      <c r="J590" s="18">
        <f t="shared" si="73"/>
        <v>0</v>
      </c>
      <c r="K590" s="19"/>
      <c r="L590" s="19"/>
      <c r="M590" s="19"/>
    </row>
    <row r="591" spans="1:13" x14ac:dyDescent="0.35">
      <c r="A591" s="8"/>
      <c r="B591" s="8"/>
      <c r="C591" s="8"/>
      <c r="D591" s="13"/>
      <c r="E591" s="39" t="s">
        <v>311</v>
      </c>
      <c r="F591" s="40">
        <v>1</v>
      </c>
      <c r="G591" s="18">
        <v>31.2</v>
      </c>
      <c r="H591" s="18">
        <v>0</v>
      </c>
      <c r="I591" s="18">
        <v>0</v>
      </c>
      <c r="J591" s="18">
        <f t="shared" si="73"/>
        <v>31.2</v>
      </c>
      <c r="K591" s="19"/>
      <c r="L591" s="19"/>
      <c r="M591" s="19"/>
    </row>
    <row r="592" spans="1:13" x14ac:dyDescent="0.35">
      <c r="A592" s="8"/>
      <c r="B592" s="8"/>
      <c r="C592" s="8"/>
      <c r="D592" s="13"/>
      <c r="E592" s="39" t="s">
        <v>312</v>
      </c>
      <c r="F592" s="40">
        <v>1</v>
      </c>
      <c r="G592" s="18">
        <v>10.57</v>
      </c>
      <c r="H592" s="18">
        <v>0</v>
      </c>
      <c r="I592" s="18">
        <v>0</v>
      </c>
      <c r="J592" s="18">
        <f t="shared" si="73"/>
        <v>10.57</v>
      </c>
      <c r="K592" s="19"/>
      <c r="L592" s="19"/>
      <c r="M592" s="19"/>
    </row>
    <row r="593" spans="1:15" x14ac:dyDescent="0.35">
      <c r="A593" s="8"/>
      <c r="B593" s="8"/>
      <c r="C593" s="8"/>
      <c r="D593" s="13"/>
      <c r="E593" s="39" t="s">
        <v>313</v>
      </c>
      <c r="F593" s="40">
        <v>1</v>
      </c>
      <c r="G593" s="18">
        <v>24.04</v>
      </c>
      <c r="H593" s="18">
        <v>0</v>
      </c>
      <c r="I593" s="18">
        <v>0</v>
      </c>
      <c r="J593" s="18">
        <f t="shared" si="73"/>
        <v>24.04</v>
      </c>
      <c r="K593" s="19"/>
      <c r="L593" s="19"/>
      <c r="M593" s="19"/>
    </row>
    <row r="594" spans="1:15" x14ac:dyDescent="0.35">
      <c r="A594" s="8"/>
      <c r="B594" s="8"/>
      <c r="C594" s="8"/>
      <c r="D594" s="13"/>
      <c r="E594" s="39" t="s">
        <v>277</v>
      </c>
      <c r="F594" s="40">
        <v>1</v>
      </c>
      <c r="G594" s="18">
        <v>19.09</v>
      </c>
      <c r="H594" s="18">
        <v>0</v>
      </c>
      <c r="I594" s="18">
        <v>0</v>
      </c>
      <c r="J594" s="18">
        <f t="shared" si="73"/>
        <v>19.09</v>
      </c>
      <c r="K594" s="19"/>
      <c r="L594" s="19"/>
      <c r="M594" s="19"/>
    </row>
    <row r="595" spans="1:15" x14ac:dyDescent="0.35">
      <c r="A595" s="8"/>
      <c r="B595" s="8"/>
      <c r="C595" s="8"/>
      <c r="D595" s="13"/>
      <c r="E595" s="39" t="s">
        <v>276</v>
      </c>
      <c r="F595" s="40">
        <v>1</v>
      </c>
      <c r="G595" s="18">
        <v>17.510000000000002</v>
      </c>
      <c r="H595" s="18">
        <v>0</v>
      </c>
      <c r="I595" s="18">
        <v>0</v>
      </c>
      <c r="J595" s="18">
        <f t="shared" si="73"/>
        <v>17.510000000000002</v>
      </c>
      <c r="K595" s="19"/>
      <c r="L595" s="19"/>
      <c r="M595" s="19"/>
    </row>
    <row r="596" spans="1:15" x14ac:dyDescent="0.35">
      <c r="A596" s="8"/>
      <c r="B596" s="8"/>
      <c r="C596" s="8"/>
      <c r="D596" s="13"/>
      <c r="E596" s="39" t="s">
        <v>278</v>
      </c>
      <c r="F596" s="40">
        <v>1</v>
      </c>
      <c r="G596" s="18">
        <v>10.199999999999999</v>
      </c>
      <c r="H596" s="18">
        <v>0</v>
      </c>
      <c r="I596" s="18">
        <v>0</v>
      </c>
      <c r="J596" s="18">
        <f t="shared" si="73"/>
        <v>10.199999999999999</v>
      </c>
      <c r="K596" s="19"/>
      <c r="L596" s="19"/>
      <c r="M596" s="19"/>
    </row>
    <row r="597" spans="1:15" x14ac:dyDescent="0.35">
      <c r="A597" s="8"/>
      <c r="B597" s="8"/>
      <c r="C597" s="8"/>
      <c r="D597" s="13"/>
      <c r="E597" s="39" t="s">
        <v>279</v>
      </c>
      <c r="F597" s="40">
        <v>1</v>
      </c>
      <c r="G597" s="18">
        <v>23.67</v>
      </c>
      <c r="H597" s="18">
        <v>0</v>
      </c>
      <c r="I597" s="18">
        <v>0</v>
      </c>
      <c r="J597" s="18">
        <f t="shared" si="73"/>
        <v>23.67</v>
      </c>
      <c r="K597" s="19"/>
      <c r="L597" s="19"/>
      <c r="M597" s="19"/>
    </row>
    <row r="598" spans="1:15" x14ac:dyDescent="0.35">
      <c r="A598" s="8"/>
      <c r="B598" s="8"/>
      <c r="C598" s="8"/>
      <c r="D598" s="13"/>
      <c r="E598" s="19"/>
      <c r="F598" s="19"/>
      <c r="G598" s="19"/>
      <c r="H598" s="19"/>
      <c r="I598" s="19"/>
      <c r="J598" s="41" t="s">
        <v>373</v>
      </c>
      <c r="K598" s="20">
        <f>SUM(J579:J597)*1</f>
        <v>318.25</v>
      </c>
      <c r="L598" s="44"/>
      <c r="M598" s="20">
        <f>ROUND(K598*L598,2)</f>
        <v>0</v>
      </c>
      <c r="N598" s="56" t="str">
        <f t="shared" ref="N598" si="74">IF(L598&lt;=0,"INDICAR PRECIO","PRECIO INDICADO")</f>
        <v>INDICAR PRECIO</v>
      </c>
      <c r="O598" s="56"/>
    </row>
    <row r="599" spans="1:15" ht="1" customHeight="1" x14ac:dyDescent="0.35">
      <c r="A599" s="9"/>
      <c r="B599" s="9"/>
      <c r="C599" s="9"/>
      <c r="D599" s="14"/>
      <c r="E599" s="21"/>
      <c r="F599" s="21"/>
      <c r="G599" s="21"/>
      <c r="H599" s="21"/>
      <c r="I599" s="21"/>
      <c r="J599" s="21"/>
      <c r="K599" s="21"/>
      <c r="L599" s="21"/>
      <c r="M599" s="21"/>
    </row>
    <row r="600" spans="1:15" x14ac:dyDescent="0.35">
      <c r="A600" s="6" t="s">
        <v>374</v>
      </c>
      <c r="B600" s="7" t="s">
        <v>17</v>
      </c>
      <c r="C600" s="7" t="s">
        <v>24</v>
      </c>
      <c r="D600" s="10" t="s">
        <v>375</v>
      </c>
      <c r="E600" s="19"/>
      <c r="F600" s="19"/>
      <c r="G600" s="19"/>
      <c r="H600" s="19"/>
      <c r="I600" s="19"/>
      <c r="J600" s="19"/>
      <c r="K600" s="18">
        <f>K604</f>
        <v>72.599999999999994</v>
      </c>
      <c r="L600" s="18">
        <f>L604</f>
        <v>0</v>
      </c>
      <c r="M600" s="18">
        <f>M604</f>
        <v>0</v>
      </c>
    </row>
    <row r="601" spans="1:15" ht="94.5" x14ac:dyDescent="0.35">
      <c r="A601" s="8"/>
      <c r="B601" s="8"/>
      <c r="C601" s="8"/>
      <c r="D601" s="10" t="s">
        <v>376</v>
      </c>
      <c r="E601" s="19"/>
      <c r="F601" s="19"/>
      <c r="G601" s="19"/>
      <c r="H601" s="19"/>
      <c r="I601" s="19"/>
      <c r="J601" s="19"/>
      <c r="K601" s="19"/>
      <c r="L601" s="19"/>
      <c r="M601" s="19"/>
    </row>
    <row r="602" spans="1:15" x14ac:dyDescent="0.35">
      <c r="A602" s="8"/>
      <c r="B602" s="8"/>
      <c r="C602" s="8"/>
      <c r="D602" s="13"/>
      <c r="E602" s="39" t="s">
        <v>20</v>
      </c>
      <c r="F602" s="40"/>
      <c r="G602" s="18"/>
      <c r="H602" s="18"/>
      <c r="I602" s="18"/>
      <c r="J602" s="18">
        <f>OR(F602&lt;&gt;0,G602&lt;&gt;0,H602&lt;&gt;0,I602&lt;&gt;0)*(F602 + (F602 = 0))*(G602 + (G602 = 0))*(H602 + (H602 = 0))*(I602 + (I602 = 0))</f>
        <v>0</v>
      </c>
      <c r="K602" s="19"/>
      <c r="L602" s="19"/>
      <c r="M602" s="19"/>
    </row>
    <row r="603" spans="1:15" x14ac:dyDescent="0.35">
      <c r="A603" s="8"/>
      <c r="B603" s="8"/>
      <c r="C603" s="8"/>
      <c r="D603" s="13"/>
      <c r="E603" s="39" t="s">
        <v>294</v>
      </c>
      <c r="F603" s="40">
        <v>1</v>
      </c>
      <c r="G603" s="18">
        <v>72.599999999999994</v>
      </c>
      <c r="H603" s="18">
        <v>0</v>
      </c>
      <c r="I603" s="18">
        <v>0</v>
      </c>
      <c r="J603" s="18">
        <f>OR(F603&lt;&gt;0,G603&lt;&gt;0,H603&lt;&gt;0,I603&lt;&gt;0)*(F603 + (F603 = 0))*(G603 + (G603 = 0))*(H603 + (H603 = 0))*(I603 + (I603 = 0))</f>
        <v>72.599999999999994</v>
      </c>
      <c r="K603" s="19"/>
      <c r="L603" s="19"/>
      <c r="M603" s="19"/>
    </row>
    <row r="604" spans="1:15" x14ac:dyDescent="0.35">
      <c r="A604" s="8"/>
      <c r="B604" s="8"/>
      <c r="C604" s="8"/>
      <c r="D604" s="13"/>
      <c r="E604" s="19"/>
      <c r="F604" s="19"/>
      <c r="G604" s="19"/>
      <c r="H604" s="19"/>
      <c r="I604" s="19"/>
      <c r="J604" s="41" t="s">
        <v>377</v>
      </c>
      <c r="K604" s="20">
        <f>SUM(J602:J603)*1</f>
        <v>72.599999999999994</v>
      </c>
      <c r="L604" s="44"/>
      <c r="M604" s="20">
        <f>ROUND(K604*L604,2)</f>
        <v>0</v>
      </c>
      <c r="N604" s="56" t="str">
        <f t="shared" ref="N604" si="75">IF(L604&lt;=0,"INDICAR PRECIO","PRECIO INDICADO")</f>
        <v>INDICAR PRECIO</v>
      </c>
      <c r="O604" s="56"/>
    </row>
    <row r="605" spans="1:15" ht="1" customHeight="1" x14ac:dyDescent="0.35">
      <c r="A605" s="9"/>
      <c r="B605" s="9"/>
      <c r="C605" s="9"/>
      <c r="D605" s="14"/>
      <c r="E605" s="21"/>
      <c r="F605" s="21"/>
      <c r="G605" s="21"/>
      <c r="H605" s="21"/>
      <c r="I605" s="21"/>
      <c r="J605" s="21"/>
      <c r="K605" s="21"/>
      <c r="L605" s="21"/>
      <c r="M605" s="21"/>
    </row>
    <row r="606" spans="1:15" x14ac:dyDescent="0.35">
      <c r="A606" s="6" t="s">
        <v>378</v>
      </c>
      <c r="B606" s="7" t="s">
        <v>17</v>
      </c>
      <c r="C606" s="7" t="s">
        <v>107</v>
      </c>
      <c r="D606" s="10" t="s">
        <v>379</v>
      </c>
      <c r="E606" s="19"/>
      <c r="F606" s="19"/>
      <c r="G606" s="19"/>
      <c r="H606" s="19"/>
      <c r="I606" s="19"/>
      <c r="J606" s="19"/>
      <c r="K606" s="18">
        <f>K610</f>
        <v>48.55</v>
      </c>
      <c r="L606" s="18">
        <f>L610</f>
        <v>0</v>
      </c>
      <c r="M606" s="18">
        <f>M610</f>
        <v>0</v>
      </c>
    </row>
    <row r="607" spans="1:15" ht="63" x14ac:dyDescent="0.35">
      <c r="A607" s="8"/>
      <c r="B607" s="8"/>
      <c r="C607" s="8"/>
      <c r="D607" s="10" t="s">
        <v>380</v>
      </c>
      <c r="E607" s="19"/>
      <c r="F607" s="19"/>
      <c r="G607" s="19"/>
      <c r="H607" s="19"/>
      <c r="I607" s="19"/>
      <c r="J607" s="19"/>
      <c r="K607" s="19"/>
      <c r="L607" s="19"/>
      <c r="M607" s="19"/>
    </row>
    <row r="608" spans="1:15" x14ac:dyDescent="0.35">
      <c r="A608" s="8"/>
      <c r="B608" s="8"/>
      <c r="C608" s="8"/>
      <c r="D608" s="13"/>
      <c r="E608" s="39" t="s">
        <v>20</v>
      </c>
      <c r="F608" s="40"/>
      <c r="G608" s="18"/>
      <c r="H608" s="18"/>
      <c r="I608" s="18"/>
      <c r="J608" s="18">
        <f>OR(F608&lt;&gt;0,G608&lt;&gt;0,H608&lt;&gt;0,I608&lt;&gt;0)*(F608 + (F608 = 0))*(G608 + (G608 = 0))*(H608 + (H608 = 0))*(I608 + (I608 = 0))</f>
        <v>0</v>
      </c>
      <c r="K608" s="19"/>
      <c r="L608" s="19"/>
      <c r="M608" s="19"/>
    </row>
    <row r="609" spans="1:15" x14ac:dyDescent="0.35">
      <c r="A609" s="8"/>
      <c r="B609" s="8"/>
      <c r="C609" s="8"/>
      <c r="D609" s="13"/>
      <c r="E609" s="39" t="s">
        <v>294</v>
      </c>
      <c r="F609" s="40">
        <v>1</v>
      </c>
      <c r="G609" s="18">
        <v>48.55</v>
      </c>
      <c r="H609" s="18">
        <v>0</v>
      </c>
      <c r="I609" s="18">
        <v>0</v>
      </c>
      <c r="J609" s="18">
        <f>OR(F609&lt;&gt;0,G609&lt;&gt;0,H609&lt;&gt;0,I609&lt;&gt;0)*(F609 + (F609 = 0))*(G609 + (G609 = 0))*(H609 + (H609 = 0))*(I609 + (I609 = 0))</f>
        <v>48.55</v>
      </c>
      <c r="K609" s="19"/>
      <c r="L609" s="19"/>
      <c r="M609" s="19"/>
    </row>
    <row r="610" spans="1:15" x14ac:dyDescent="0.35">
      <c r="A610" s="8"/>
      <c r="B610" s="8"/>
      <c r="C610" s="8"/>
      <c r="D610" s="13"/>
      <c r="E610" s="19"/>
      <c r="F610" s="19"/>
      <c r="G610" s="19"/>
      <c r="H610" s="19"/>
      <c r="I610" s="19"/>
      <c r="J610" s="41" t="s">
        <v>381</v>
      </c>
      <c r="K610" s="20">
        <f>SUM(J608:J609)*1</f>
        <v>48.55</v>
      </c>
      <c r="L610" s="44"/>
      <c r="M610" s="20">
        <f>ROUND(K610*L610,2)</f>
        <v>0</v>
      </c>
      <c r="N610" s="56" t="str">
        <f t="shared" ref="N610" si="76">IF(L610&lt;=0,"INDICAR PRECIO","PRECIO INDICADO")</f>
        <v>INDICAR PRECIO</v>
      </c>
      <c r="O610" s="56"/>
    </row>
    <row r="611" spans="1:15" ht="1" customHeight="1" x14ac:dyDescent="0.35">
      <c r="A611" s="9"/>
      <c r="B611" s="9"/>
      <c r="C611" s="9"/>
      <c r="D611" s="14"/>
      <c r="E611" s="21"/>
      <c r="F611" s="21"/>
      <c r="G611" s="21"/>
      <c r="H611" s="21"/>
      <c r="I611" s="21"/>
      <c r="J611" s="21"/>
      <c r="K611" s="21"/>
      <c r="L611" s="21"/>
      <c r="M611" s="21"/>
    </row>
    <row r="612" spans="1:15" x14ac:dyDescent="0.35">
      <c r="A612" s="6" t="s">
        <v>382</v>
      </c>
      <c r="B612" s="7" t="s">
        <v>17</v>
      </c>
      <c r="C612" s="7" t="s">
        <v>24</v>
      </c>
      <c r="D612" s="10" t="s">
        <v>383</v>
      </c>
      <c r="E612" s="19"/>
      <c r="F612" s="19"/>
      <c r="G612" s="19"/>
      <c r="H612" s="19"/>
      <c r="I612" s="19"/>
      <c r="J612" s="19"/>
      <c r="K612" s="18">
        <f>K625</f>
        <v>151.35</v>
      </c>
      <c r="L612" s="18">
        <f>L625</f>
        <v>0</v>
      </c>
      <c r="M612" s="18">
        <f>M625</f>
        <v>0</v>
      </c>
    </row>
    <row r="613" spans="1:15" ht="63" x14ac:dyDescent="0.35">
      <c r="A613" s="8"/>
      <c r="B613" s="8"/>
      <c r="C613" s="8"/>
      <c r="D613" s="10" t="s">
        <v>384</v>
      </c>
      <c r="E613" s="19"/>
      <c r="F613" s="19"/>
      <c r="G613" s="19"/>
      <c r="H613" s="19"/>
      <c r="I613" s="19"/>
      <c r="J613" s="19"/>
      <c r="K613" s="19"/>
      <c r="L613" s="19"/>
      <c r="M613" s="19"/>
    </row>
    <row r="614" spans="1:15" x14ac:dyDescent="0.35">
      <c r="A614" s="8"/>
      <c r="B614" s="8"/>
      <c r="C614" s="8"/>
      <c r="D614" s="13"/>
      <c r="E614" s="39" t="s">
        <v>20</v>
      </c>
      <c r="F614" s="40"/>
      <c r="G614" s="18"/>
      <c r="H614" s="18"/>
      <c r="I614" s="18"/>
      <c r="J614" s="18">
        <f t="shared" ref="J614:J623" si="77">OR(F614&lt;&gt;0,G614&lt;&gt;0,H614&lt;&gt;0,I614&lt;&gt;0)*(F614 + (F614 = 0))*(G614 + (G614 = 0))*(H614 + (H614 = 0))*(I614 + (I614 = 0))</f>
        <v>0</v>
      </c>
      <c r="K614" s="19"/>
      <c r="L614" s="19"/>
      <c r="M614" s="19"/>
    </row>
    <row r="615" spans="1:15" x14ac:dyDescent="0.35">
      <c r="A615" s="8"/>
      <c r="B615" s="8"/>
      <c r="C615" s="8"/>
      <c r="D615" s="13"/>
      <c r="E615" s="39" t="s">
        <v>385</v>
      </c>
      <c r="F615" s="40">
        <v>1</v>
      </c>
      <c r="G615" s="18">
        <v>8.34</v>
      </c>
      <c r="H615" s="18">
        <v>0</v>
      </c>
      <c r="I615" s="18">
        <v>2.6</v>
      </c>
      <c r="J615" s="18">
        <f t="shared" si="77"/>
        <v>21.68</v>
      </c>
      <c r="K615" s="19"/>
      <c r="L615" s="19"/>
      <c r="M615" s="19"/>
    </row>
    <row r="616" spans="1:15" x14ac:dyDescent="0.35">
      <c r="A616" s="8"/>
      <c r="B616" s="8"/>
      <c r="C616" s="8"/>
      <c r="D616" s="13"/>
      <c r="E616" s="39" t="s">
        <v>334</v>
      </c>
      <c r="F616" s="40">
        <v>1</v>
      </c>
      <c r="G616" s="18">
        <v>8.34</v>
      </c>
      <c r="H616" s="18">
        <v>0</v>
      </c>
      <c r="I616" s="18">
        <v>2.6</v>
      </c>
      <c r="J616" s="18">
        <f t="shared" si="77"/>
        <v>21.68</v>
      </c>
      <c r="K616" s="19"/>
      <c r="L616" s="19"/>
      <c r="M616" s="19"/>
    </row>
    <row r="617" spans="1:15" x14ac:dyDescent="0.35">
      <c r="A617" s="8"/>
      <c r="B617" s="8"/>
      <c r="C617" s="8"/>
      <c r="D617" s="13"/>
      <c r="E617" s="39" t="s">
        <v>335</v>
      </c>
      <c r="F617" s="40">
        <v>1</v>
      </c>
      <c r="G617" s="18">
        <v>8.7200000000000006</v>
      </c>
      <c r="H617" s="18">
        <v>0</v>
      </c>
      <c r="I617" s="18">
        <v>2.6</v>
      </c>
      <c r="J617" s="18">
        <f t="shared" si="77"/>
        <v>22.67</v>
      </c>
      <c r="K617" s="19"/>
      <c r="L617" s="19"/>
      <c r="M617" s="19"/>
    </row>
    <row r="618" spans="1:15" x14ac:dyDescent="0.35">
      <c r="A618" s="8"/>
      <c r="B618" s="8"/>
      <c r="C618" s="8"/>
      <c r="D618" s="13"/>
      <c r="E618" s="39" t="s">
        <v>336</v>
      </c>
      <c r="F618" s="40">
        <v>1</v>
      </c>
      <c r="G618" s="18">
        <v>9.85</v>
      </c>
      <c r="H618" s="18">
        <v>0</v>
      </c>
      <c r="I618" s="18">
        <v>2.6</v>
      </c>
      <c r="J618" s="18">
        <f t="shared" si="77"/>
        <v>25.61</v>
      </c>
      <c r="K618" s="19"/>
      <c r="L618" s="19"/>
      <c r="M618" s="19"/>
    </row>
    <row r="619" spans="1:15" x14ac:dyDescent="0.35">
      <c r="A619" s="8"/>
      <c r="B619" s="8"/>
      <c r="C619" s="8"/>
      <c r="D619" s="13"/>
      <c r="E619" s="39" t="s">
        <v>148</v>
      </c>
      <c r="F619" s="40">
        <v>1</v>
      </c>
      <c r="G619" s="18">
        <v>7.85</v>
      </c>
      <c r="H619" s="18">
        <v>0</v>
      </c>
      <c r="I619" s="18">
        <v>2.6</v>
      </c>
      <c r="J619" s="18">
        <f t="shared" si="77"/>
        <v>20.41</v>
      </c>
      <c r="K619" s="19"/>
      <c r="L619" s="19"/>
      <c r="M619" s="19"/>
    </row>
    <row r="620" spans="1:15" x14ac:dyDescent="0.35">
      <c r="A620" s="8"/>
      <c r="B620" s="8"/>
      <c r="C620" s="8"/>
      <c r="D620" s="13"/>
      <c r="E620" s="39" t="s">
        <v>32</v>
      </c>
      <c r="F620" s="40"/>
      <c r="G620" s="18"/>
      <c r="H620" s="18"/>
      <c r="I620" s="18"/>
      <c r="J620" s="18">
        <f t="shared" si="77"/>
        <v>0</v>
      </c>
      <c r="K620" s="19"/>
      <c r="L620" s="19"/>
      <c r="M620" s="19"/>
    </row>
    <row r="621" spans="1:15" x14ac:dyDescent="0.35">
      <c r="A621" s="8"/>
      <c r="B621" s="8"/>
      <c r="C621" s="8"/>
      <c r="D621" s="13"/>
      <c r="E621" s="39" t="s">
        <v>338</v>
      </c>
      <c r="F621" s="40">
        <v>1</v>
      </c>
      <c r="G621" s="18">
        <v>15.8</v>
      </c>
      <c r="H621" s="18">
        <v>0</v>
      </c>
      <c r="I621" s="18">
        <v>2.57</v>
      </c>
      <c r="J621" s="18">
        <f t="shared" si="77"/>
        <v>40.61</v>
      </c>
      <c r="K621" s="19"/>
      <c r="L621" s="19"/>
      <c r="M621" s="19"/>
    </row>
    <row r="622" spans="1:15" x14ac:dyDescent="0.35">
      <c r="A622" s="8"/>
      <c r="B622" s="8"/>
      <c r="C622" s="8"/>
      <c r="D622" s="13"/>
      <c r="E622" s="39" t="s">
        <v>339</v>
      </c>
      <c r="F622" s="40">
        <v>1</v>
      </c>
      <c r="G622" s="18">
        <v>16.25</v>
      </c>
      <c r="H622" s="18">
        <v>0</v>
      </c>
      <c r="I622" s="18">
        <v>2.57</v>
      </c>
      <c r="J622" s="18">
        <f t="shared" si="77"/>
        <v>41.76</v>
      </c>
      <c r="K622" s="19"/>
      <c r="L622" s="19"/>
      <c r="M622" s="19"/>
    </row>
    <row r="623" spans="1:15" x14ac:dyDescent="0.35">
      <c r="A623" s="8"/>
      <c r="B623" s="8"/>
      <c r="C623" s="8"/>
      <c r="D623" s="13"/>
      <c r="E623" s="39" t="s">
        <v>386</v>
      </c>
      <c r="F623" s="40"/>
      <c r="G623" s="18"/>
      <c r="H623" s="18"/>
      <c r="I623" s="18"/>
      <c r="J623" s="18">
        <f t="shared" si="77"/>
        <v>0</v>
      </c>
      <c r="K623" s="19"/>
      <c r="L623" s="19"/>
      <c r="M623" s="19"/>
    </row>
    <row r="624" spans="1:15" x14ac:dyDescent="0.35">
      <c r="A624" s="8"/>
      <c r="B624" s="8"/>
      <c r="C624" s="8"/>
      <c r="D624" s="13"/>
      <c r="E624" s="39" t="s">
        <v>14</v>
      </c>
      <c r="F624" s="40"/>
      <c r="G624" s="18"/>
      <c r="H624" s="18"/>
      <c r="I624" s="18"/>
      <c r="J624" s="18">
        <v>-43.07</v>
      </c>
      <c r="K624" s="19"/>
      <c r="L624" s="19"/>
      <c r="M624" s="19"/>
    </row>
    <row r="625" spans="1:15" x14ac:dyDescent="0.35">
      <c r="A625" s="8"/>
      <c r="B625" s="8"/>
      <c r="C625" s="8"/>
      <c r="D625" s="13"/>
      <c r="E625" s="19"/>
      <c r="F625" s="19"/>
      <c r="G625" s="19"/>
      <c r="H625" s="19"/>
      <c r="I625" s="19"/>
      <c r="J625" s="41" t="s">
        <v>387</v>
      </c>
      <c r="K625" s="20">
        <f>SUM(J614:J624)*1</f>
        <v>151.35</v>
      </c>
      <c r="L625" s="44"/>
      <c r="M625" s="20">
        <f>ROUND(K625*L625,2)</f>
        <v>0</v>
      </c>
      <c r="N625" s="56" t="str">
        <f t="shared" ref="N625" si="78">IF(L625&lt;=0,"INDICAR PRECIO","PRECIO INDICADO")</f>
        <v>INDICAR PRECIO</v>
      </c>
      <c r="O625" s="56"/>
    </row>
    <row r="626" spans="1:15" ht="1" customHeight="1" x14ac:dyDescent="0.35">
      <c r="A626" s="9"/>
      <c r="B626" s="9"/>
      <c r="C626" s="9"/>
      <c r="D626" s="14"/>
      <c r="E626" s="21"/>
      <c r="F626" s="21"/>
      <c r="G626" s="21"/>
      <c r="H626" s="21"/>
      <c r="I626" s="21"/>
      <c r="J626" s="21"/>
      <c r="K626" s="21"/>
      <c r="L626" s="21"/>
      <c r="M626" s="21"/>
    </row>
    <row r="627" spans="1:15" x14ac:dyDescent="0.35">
      <c r="A627" s="6" t="s">
        <v>388</v>
      </c>
      <c r="B627" s="7" t="s">
        <v>17</v>
      </c>
      <c r="C627" s="7" t="s">
        <v>24</v>
      </c>
      <c r="D627" s="10" t="s">
        <v>389</v>
      </c>
      <c r="E627" s="19"/>
      <c r="F627" s="19"/>
      <c r="G627" s="19"/>
      <c r="H627" s="19"/>
      <c r="I627" s="19"/>
      <c r="J627" s="19"/>
      <c r="K627" s="18">
        <f>K640</f>
        <v>43.07</v>
      </c>
      <c r="L627" s="18">
        <f>L640</f>
        <v>0</v>
      </c>
      <c r="M627" s="18">
        <f>M640</f>
        <v>0</v>
      </c>
    </row>
    <row r="628" spans="1:15" ht="73.5" x14ac:dyDescent="0.35">
      <c r="A628" s="8"/>
      <c r="B628" s="8"/>
      <c r="C628" s="8"/>
      <c r="D628" s="10" t="s">
        <v>390</v>
      </c>
      <c r="E628" s="19"/>
      <c r="F628" s="19"/>
      <c r="G628" s="19"/>
      <c r="H628" s="19"/>
      <c r="I628" s="19"/>
      <c r="J628" s="19"/>
      <c r="K628" s="19"/>
      <c r="L628" s="19"/>
      <c r="M628" s="19"/>
    </row>
    <row r="629" spans="1:15" x14ac:dyDescent="0.35">
      <c r="A629" s="8"/>
      <c r="B629" s="8"/>
      <c r="C629" s="8"/>
      <c r="D629" s="13"/>
      <c r="E629" s="39" t="s">
        <v>391</v>
      </c>
      <c r="F629" s="40"/>
      <c r="G629" s="18"/>
      <c r="H629" s="18"/>
      <c r="I629" s="18"/>
      <c r="J629" s="18">
        <f t="shared" ref="J629:J639" si="79">OR(F629&lt;&gt;0,G629&lt;&gt;0,H629&lt;&gt;0,I629&lt;&gt;0)*(F629 + (F629 = 0))*(G629 + (G629 = 0))*(H629 + (H629 = 0))*(I629 + (I629 = 0))</f>
        <v>0</v>
      </c>
      <c r="K629" s="19"/>
      <c r="L629" s="19"/>
      <c r="M629" s="19"/>
    </row>
    <row r="630" spans="1:15" x14ac:dyDescent="0.35">
      <c r="A630" s="8"/>
      <c r="B630" s="8"/>
      <c r="C630" s="8"/>
      <c r="D630" s="13"/>
      <c r="E630" s="39" t="s">
        <v>20</v>
      </c>
      <c r="F630" s="40"/>
      <c r="G630" s="18"/>
      <c r="H630" s="18"/>
      <c r="I630" s="18"/>
      <c r="J630" s="18">
        <f t="shared" si="79"/>
        <v>0</v>
      </c>
      <c r="K630" s="19"/>
      <c r="L630" s="19"/>
      <c r="M630" s="19"/>
    </row>
    <row r="631" spans="1:15" x14ac:dyDescent="0.35">
      <c r="A631" s="8"/>
      <c r="B631" s="8"/>
      <c r="C631" s="8"/>
      <c r="D631" s="13"/>
      <c r="E631" s="39" t="s">
        <v>333</v>
      </c>
      <c r="F631" s="40">
        <v>1</v>
      </c>
      <c r="G631" s="18">
        <v>2.2000000000000002</v>
      </c>
      <c r="H631" s="18">
        <v>0</v>
      </c>
      <c r="I631" s="18">
        <v>2.6</v>
      </c>
      <c r="J631" s="18">
        <f t="shared" si="79"/>
        <v>5.72</v>
      </c>
      <c r="K631" s="19"/>
      <c r="L631" s="19"/>
      <c r="M631" s="19"/>
    </row>
    <row r="632" spans="1:15" x14ac:dyDescent="0.35">
      <c r="A632" s="8"/>
      <c r="B632" s="8"/>
      <c r="C632" s="8"/>
      <c r="D632" s="13"/>
      <c r="E632" s="39" t="s">
        <v>334</v>
      </c>
      <c r="F632" s="40">
        <v>1</v>
      </c>
      <c r="G632" s="18">
        <v>2.2000000000000002</v>
      </c>
      <c r="H632" s="18">
        <v>0</v>
      </c>
      <c r="I632" s="18">
        <v>2.6</v>
      </c>
      <c r="J632" s="18">
        <f t="shared" si="79"/>
        <v>5.72</v>
      </c>
      <c r="K632" s="19"/>
      <c r="L632" s="19"/>
      <c r="M632" s="19"/>
    </row>
    <row r="633" spans="1:15" x14ac:dyDescent="0.35">
      <c r="A633" s="8"/>
      <c r="B633" s="8"/>
      <c r="C633" s="8"/>
      <c r="D633" s="13"/>
      <c r="E633" s="39" t="s">
        <v>335</v>
      </c>
      <c r="F633" s="40">
        <v>1</v>
      </c>
      <c r="G633" s="18">
        <v>2.0499999999999998</v>
      </c>
      <c r="H633" s="18">
        <v>0</v>
      </c>
      <c r="I633" s="18">
        <v>2.6</v>
      </c>
      <c r="J633" s="18">
        <f t="shared" si="79"/>
        <v>5.33</v>
      </c>
      <c r="K633" s="19"/>
      <c r="L633" s="19"/>
      <c r="M633" s="19"/>
    </row>
    <row r="634" spans="1:15" x14ac:dyDescent="0.35">
      <c r="A634" s="8"/>
      <c r="B634" s="8"/>
      <c r="C634" s="8"/>
      <c r="D634" s="13"/>
      <c r="E634" s="39" t="s">
        <v>336</v>
      </c>
      <c r="F634" s="40">
        <v>1</v>
      </c>
      <c r="G634" s="18">
        <v>3.2</v>
      </c>
      <c r="H634" s="18">
        <v>0</v>
      </c>
      <c r="I634" s="18">
        <v>2.6</v>
      </c>
      <c r="J634" s="18">
        <f t="shared" si="79"/>
        <v>8.32</v>
      </c>
      <c r="K634" s="19"/>
      <c r="L634" s="19"/>
      <c r="M634" s="19"/>
    </row>
    <row r="635" spans="1:15" x14ac:dyDescent="0.35">
      <c r="A635" s="8"/>
      <c r="B635" s="8"/>
      <c r="C635" s="8"/>
      <c r="D635" s="13"/>
      <c r="E635" s="39" t="s">
        <v>32</v>
      </c>
      <c r="F635" s="40"/>
      <c r="G635" s="18"/>
      <c r="H635" s="18"/>
      <c r="I635" s="18"/>
      <c r="J635" s="18">
        <f t="shared" si="79"/>
        <v>0</v>
      </c>
      <c r="K635" s="19"/>
      <c r="L635" s="19"/>
      <c r="M635" s="19"/>
    </row>
    <row r="636" spans="1:15" x14ac:dyDescent="0.35">
      <c r="A636" s="8"/>
      <c r="B636" s="8"/>
      <c r="C636" s="8"/>
      <c r="D636" s="13"/>
      <c r="E636" s="39" t="s">
        <v>338</v>
      </c>
      <c r="F636" s="40">
        <v>1</v>
      </c>
      <c r="G636" s="18">
        <v>2.2999999999999998</v>
      </c>
      <c r="H636" s="18">
        <v>0</v>
      </c>
      <c r="I636" s="18">
        <v>2.57</v>
      </c>
      <c r="J636" s="18">
        <f t="shared" si="79"/>
        <v>5.91</v>
      </c>
      <c r="K636" s="19"/>
      <c r="L636" s="19"/>
      <c r="M636" s="19"/>
    </row>
    <row r="637" spans="1:15" x14ac:dyDescent="0.35">
      <c r="A637" s="8"/>
      <c r="B637" s="8"/>
      <c r="C637" s="8"/>
      <c r="D637" s="13"/>
      <c r="E637" s="39" t="s">
        <v>14</v>
      </c>
      <c r="F637" s="40">
        <v>1</v>
      </c>
      <c r="G637" s="18">
        <v>1.2</v>
      </c>
      <c r="H637" s="18">
        <v>0</v>
      </c>
      <c r="I637" s="18">
        <v>2.57</v>
      </c>
      <c r="J637" s="18">
        <f t="shared" si="79"/>
        <v>3.08</v>
      </c>
      <c r="K637" s="19"/>
      <c r="L637" s="19"/>
      <c r="M637" s="19"/>
    </row>
    <row r="638" spans="1:15" x14ac:dyDescent="0.35">
      <c r="A638" s="8"/>
      <c r="B638" s="8"/>
      <c r="C638" s="8"/>
      <c r="D638" s="13"/>
      <c r="E638" s="39" t="s">
        <v>339</v>
      </c>
      <c r="F638" s="40">
        <v>1</v>
      </c>
      <c r="G638" s="18">
        <v>2.2999999999999998</v>
      </c>
      <c r="H638" s="18">
        <v>0</v>
      </c>
      <c r="I638" s="18">
        <v>2.57</v>
      </c>
      <c r="J638" s="18">
        <f t="shared" si="79"/>
        <v>5.91</v>
      </c>
      <c r="K638" s="19"/>
      <c r="L638" s="19"/>
      <c r="M638" s="19"/>
    </row>
    <row r="639" spans="1:15" x14ac:dyDescent="0.35">
      <c r="A639" s="8"/>
      <c r="B639" s="8"/>
      <c r="C639" s="8"/>
      <c r="D639" s="13"/>
      <c r="E639" s="39" t="s">
        <v>14</v>
      </c>
      <c r="F639" s="40">
        <v>1</v>
      </c>
      <c r="G639" s="18">
        <v>1.2</v>
      </c>
      <c r="H639" s="18">
        <v>0</v>
      </c>
      <c r="I639" s="18">
        <v>2.57</v>
      </c>
      <c r="J639" s="18">
        <f t="shared" si="79"/>
        <v>3.08</v>
      </c>
      <c r="K639" s="19"/>
      <c r="L639" s="19"/>
      <c r="M639" s="19"/>
    </row>
    <row r="640" spans="1:15" x14ac:dyDescent="0.35">
      <c r="A640" s="8"/>
      <c r="B640" s="8"/>
      <c r="C640" s="8"/>
      <c r="D640" s="13"/>
      <c r="E640" s="19"/>
      <c r="F640" s="19"/>
      <c r="G640" s="19"/>
      <c r="H640" s="19"/>
      <c r="I640" s="19"/>
      <c r="J640" s="41" t="s">
        <v>392</v>
      </c>
      <c r="K640" s="20">
        <f>SUM(J629:J639)</f>
        <v>43.07</v>
      </c>
      <c r="L640" s="44"/>
      <c r="M640" s="20">
        <f>ROUND(K640*L640,2)</f>
        <v>0</v>
      </c>
      <c r="N640" s="56" t="str">
        <f t="shared" ref="N640" si="80">IF(L640&lt;=0,"INDICAR PRECIO","PRECIO INDICADO")</f>
        <v>INDICAR PRECIO</v>
      </c>
      <c r="O640" s="56"/>
    </row>
    <row r="641" spans="1:15" ht="1" customHeight="1" x14ac:dyDescent="0.35">
      <c r="A641" s="9"/>
      <c r="B641" s="9"/>
      <c r="C641" s="9"/>
      <c r="D641" s="14"/>
      <c r="E641" s="21"/>
      <c r="F641" s="21"/>
      <c r="G641" s="21"/>
      <c r="H641" s="21"/>
      <c r="I641" s="21"/>
      <c r="J641" s="21"/>
      <c r="K641" s="21"/>
      <c r="L641" s="21"/>
      <c r="M641" s="21"/>
    </row>
    <row r="642" spans="1:15" x14ac:dyDescent="0.35">
      <c r="A642" s="6" t="s">
        <v>393</v>
      </c>
      <c r="B642" s="7" t="s">
        <v>17</v>
      </c>
      <c r="C642" s="7" t="s">
        <v>24</v>
      </c>
      <c r="D642" s="10" t="s">
        <v>394</v>
      </c>
      <c r="E642" s="19"/>
      <c r="F642" s="19"/>
      <c r="G642" s="19"/>
      <c r="H642" s="19"/>
      <c r="I642" s="19"/>
      <c r="J642" s="19"/>
      <c r="K642" s="18">
        <f>K646</f>
        <v>17.239999999999998</v>
      </c>
      <c r="L642" s="18">
        <f>L646</f>
        <v>0</v>
      </c>
      <c r="M642" s="18">
        <f>M646</f>
        <v>0</v>
      </c>
    </row>
    <row r="643" spans="1:15" ht="52.5" x14ac:dyDescent="0.35">
      <c r="A643" s="8"/>
      <c r="B643" s="8"/>
      <c r="C643" s="8"/>
      <c r="D643" s="10" t="s">
        <v>395</v>
      </c>
      <c r="E643" s="19"/>
      <c r="F643" s="19"/>
      <c r="G643" s="19"/>
      <c r="H643" s="19"/>
      <c r="I643" s="19"/>
      <c r="J643" s="19"/>
      <c r="K643" s="19"/>
      <c r="L643" s="19"/>
      <c r="M643" s="19"/>
    </row>
    <row r="644" spans="1:15" x14ac:dyDescent="0.35">
      <c r="A644" s="8"/>
      <c r="B644" s="8"/>
      <c r="C644" s="8"/>
      <c r="D644" s="13"/>
      <c r="E644" s="39" t="s">
        <v>20</v>
      </c>
      <c r="F644" s="40"/>
      <c r="G644" s="18"/>
      <c r="H644" s="18"/>
      <c r="I644" s="18"/>
      <c r="J644" s="18">
        <f>OR(F644&lt;&gt;0,G644&lt;&gt;0,H644&lt;&gt;0,I644&lt;&gt;0)*(F644 + (F644 = 0))*(G644 + (G644 = 0))*(H644 + (H644 = 0))*(I644 + (I644 = 0))</f>
        <v>0</v>
      </c>
      <c r="K644" s="19"/>
      <c r="L644" s="19"/>
      <c r="M644" s="19"/>
    </row>
    <row r="645" spans="1:15" x14ac:dyDescent="0.35">
      <c r="A645" s="8"/>
      <c r="B645" s="8"/>
      <c r="C645" s="8"/>
      <c r="D645" s="13"/>
      <c r="E645" s="39" t="s">
        <v>166</v>
      </c>
      <c r="F645" s="40">
        <v>1</v>
      </c>
      <c r="G645" s="18">
        <v>6.63</v>
      </c>
      <c r="H645" s="18">
        <v>0</v>
      </c>
      <c r="I645" s="18">
        <v>2.6</v>
      </c>
      <c r="J645" s="18">
        <f>OR(F645&lt;&gt;0,G645&lt;&gt;0,H645&lt;&gt;0,I645&lt;&gt;0)*(F645 + (F645 = 0))*(G645 + (G645 = 0))*(H645 + (H645 = 0))*(I645 + (I645 = 0))</f>
        <v>17.239999999999998</v>
      </c>
      <c r="K645" s="19"/>
      <c r="L645" s="19"/>
      <c r="M645" s="19"/>
    </row>
    <row r="646" spans="1:15" x14ac:dyDescent="0.35">
      <c r="A646" s="8"/>
      <c r="B646" s="8"/>
      <c r="C646" s="8"/>
      <c r="D646" s="13"/>
      <c r="E646" s="19"/>
      <c r="F646" s="19"/>
      <c r="G646" s="19"/>
      <c r="H646" s="19"/>
      <c r="I646" s="19"/>
      <c r="J646" s="41" t="s">
        <v>396</v>
      </c>
      <c r="K646" s="20">
        <f>SUM(J644:J645)*1</f>
        <v>17.239999999999998</v>
      </c>
      <c r="L646" s="44"/>
      <c r="M646" s="20">
        <f>ROUND(K646*L646,2)</f>
        <v>0</v>
      </c>
      <c r="N646" s="56" t="str">
        <f t="shared" ref="N646" si="81">IF(L646&lt;=0,"INDICAR PRECIO","PRECIO INDICADO")</f>
        <v>INDICAR PRECIO</v>
      </c>
      <c r="O646" s="56"/>
    </row>
    <row r="647" spans="1:15" ht="1" customHeight="1" x14ac:dyDescent="0.35">
      <c r="A647" s="9"/>
      <c r="B647" s="9"/>
      <c r="C647" s="9"/>
      <c r="D647" s="14"/>
      <c r="E647" s="21"/>
      <c r="F647" s="21"/>
      <c r="G647" s="21"/>
      <c r="H647" s="21"/>
      <c r="I647" s="21"/>
      <c r="J647" s="21"/>
      <c r="K647" s="21"/>
      <c r="L647" s="21"/>
      <c r="M647" s="21"/>
    </row>
    <row r="648" spans="1:15" x14ac:dyDescent="0.35">
      <c r="A648" s="6" t="s">
        <v>397</v>
      </c>
      <c r="B648" s="7" t="s">
        <v>17</v>
      </c>
      <c r="C648" s="7" t="s">
        <v>24</v>
      </c>
      <c r="D648" s="10" t="s">
        <v>398</v>
      </c>
      <c r="E648" s="19"/>
      <c r="F648" s="19"/>
      <c r="G648" s="19"/>
      <c r="H648" s="19"/>
      <c r="I648" s="19"/>
      <c r="J648" s="19"/>
      <c r="K648" s="18">
        <f>K651</f>
        <v>2.4</v>
      </c>
      <c r="L648" s="18">
        <f>L651</f>
        <v>0</v>
      </c>
      <c r="M648" s="18">
        <f>M651</f>
        <v>0</v>
      </c>
    </row>
    <row r="649" spans="1:15" ht="42" x14ac:dyDescent="0.35">
      <c r="A649" s="8"/>
      <c r="B649" s="8"/>
      <c r="C649" s="8"/>
      <c r="D649" s="10" t="s">
        <v>399</v>
      </c>
      <c r="E649" s="19"/>
      <c r="F649" s="19"/>
      <c r="G649" s="19"/>
      <c r="H649" s="19"/>
      <c r="I649" s="19"/>
      <c r="J649" s="19"/>
      <c r="K649" s="19"/>
      <c r="L649" s="19"/>
      <c r="M649" s="19"/>
    </row>
    <row r="650" spans="1:15" x14ac:dyDescent="0.35">
      <c r="A650" s="8"/>
      <c r="B650" s="8"/>
      <c r="C650" s="8"/>
      <c r="D650" s="13"/>
      <c r="E650" s="39" t="s">
        <v>400</v>
      </c>
      <c r="F650" s="40">
        <v>2</v>
      </c>
      <c r="G650" s="18">
        <v>1.2</v>
      </c>
      <c r="H650" s="18">
        <v>0</v>
      </c>
      <c r="I650" s="18">
        <v>0</v>
      </c>
      <c r="J650" s="18">
        <f>OR(F650&lt;&gt;0,G650&lt;&gt;0,H650&lt;&gt;0,I650&lt;&gt;0)*(F650 + (F650 = 0))*(G650 + (G650 = 0))*(H650 + (H650 = 0))*(I650 + (I650 = 0))</f>
        <v>2.4</v>
      </c>
      <c r="K650" s="19"/>
      <c r="L650" s="19"/>
      <c r="M650" s="19"/>
    </row>
    <row r="651" spans="1:15" x14ac:dyDescent="0.35">
      <c r="A651" s="8"/>
      <c r="B651" s="8"/>
      <c r="C651" s="8"/>
      <c r="D651" s="13"/>
      <c r="E651" s="19"/>
      <c r="F651" s="19"/>
      <c r="G651" s="19"/>
      <c r="H651" s="19"/>
      <c r="I651" s="19"/>
      <c r="J651" s="41" t="s">
        <v>401</v>
      </c>
      <c r="K651" s="20">
        <f>J650*1</f>
        <v>2.4</v>
      </c>
      <c r="L651" s="44"/>
      <c r="M651" s="20">
        <f>ROUND(K651*L651,2)</f>
        <v>0</v>
      </c>
      <c r="N651" s="56" t="str">
        <f t="shared" ref="N651" si="82">IF(L651&lt;=0,"INDICAR PRECIO","PRECIO INDICADO")</f>
        <v>INDICAR PRECIO</v>
      </c>
      <c r="O651" s="56"/>
    </row>
    <row r="652" spans="1:15" ht="1" customHeight="1" x14ac:dyDescent="0.35">
      <c r="A652" s="9"/>
      <c r="B652" s="9"/>
      <c r="C652" s="9"/>
      <c r="D652" s="14"/>
      <c r="E652" s="21"/>
      <c r="F652" s="21"/>
      <c r="G652" s="21"/>
      <c r="H652" s="21"/>
      <c r="I652" s="21"/>
      <c r="J652" s="21"/>
      <c r="K652" s="21"/>
      <c r="L652" s="21"/>
      <c r="M652" s="21"/>
    </row>
    <row r="653" spans="1:15" x14ac:dyDescent="0.35">
      <c r="A653" s="6" t="s">
        <v>402</v>
      </c>
      <c r="B653" s="7" t="s">
        <v>17</v>
      </c>
      <c r="C653" s="7" t="s">
        <v>107</v>
      </c>
      <c r="D653" s="10" t="s">
        <v>403</v>
      </c>
      <c r="E653" s="19"/>
      <c r="F653" s="19"/>
      <c r="G653" s="19"/>
      <c r="H653" s="19"/>
      <c r="I653" s="19"/>
      <c r="J653" s="19"/>
      <c r="K653" s="18">
        <f>K657</f>
        <v>20.399999999999999</v>
      </c>
      <c r="L653" s="18">
        <f>L657</f>
        <v>0</v>
      </c>
      <c r="M653" s="18">
        <f>M657</f>
        <v>0</v>
      </c>
    </row>
    <row r="654" spans="1:15" ht="52.5" x14ac:dyDescent="0.35">
      <c r="A654" s="8"/>
      <c r="B654" s="8"/>
      <c r="C654" s="8"/>
      <c r="D654" s="10" t="s">
        <v>404</v>
      </c>
      <c r="E654" s="19"/>
      <c r="F654" s="19"/>
      <c r="G654" s="19"/>
      <c r="H654" s="19"/>
      <c r="I654" s="19"/>
      <c r="J654" s="19"/>
      <c r="K654" s="19"/>
      <c r="L654" s="19"/>
      <c r="M654" s="19"/>
    </row>
    <row r="655" spans="1:15" x14ac:dyDescent="0.35">
      <c r="A655" s="8"/>
      <c r="B655" s="8"/>
      <c r="C655" s="8"/>
      <c r="D655" s="13"/>
      <c r="E655" s="39" t="s">
        <v>188</v>
      </c>
      <c r="F655" s="40"/>
      <c r="G655" s="18"/>
      <c r="H655" s="18"/>
      <c r="I655" s="18"/>
      <c r="J655" s="18">
        <f>OR(F655&lt;&gt;0,G655&lt;&gt;0,H655&lt;&gt;0,I655&lt;&gt;0)*(F655 + (F655 = 0))*(G655 + (G655 = 0))*(H655 + (H655 = 0))*(I655 + (I655 = 0))</f>
        <v>0</v>
      </c>
      <c r="K655" s="19"/>
      <c r="L655" s="19"/>
      <c r="M655" s="19"/>
    </row>
    <row r="656" spans="1:15" x14ac:dyDescent="0.35">
      <c r="A656" s="8"/>
      <c r="B656" s="8"/>
      <c r="C656" s="8"/>
      <c r="D656" s="13"/>
      <c r="E656" s="39" t="s">
        <v>405</v>
      </c>
      <c r="F656" s="40">
        <v>17</v>
      </c>
      <c r="G656" s="18">
        <v>1.2</v>
      </c>
      <c r="H656" s="18">
        <v>0</v>
      </c>
      <c r="I656" s="18">
        <v>0</v>
      </c>
      <c r="J656" s="18">
        <f>OR(F656&lt;&gt;0,G656&lt;&gt;0,H656&lt;&gt;0,I656&lt;&gt;0)*(F656 + (F656 = 0))*(G656 + (G656 = 0))*(H656 + (H656 = 0))*(I656 + (I656 = 0))</f>
        <v>20.399999999999999</v>
      </c>
      <c r="K656" s="19"/>
      <c r="L656" s="19"/>
      <c r="M656" s="19"/>
    </row>
    <row r="657" spans="1:15" x14ac:dyDescent="0.35">
      <c r="A657" s="8"/>
      <c r="B657" s="8"/>
      <c r="C657" s="8"/>
      <c r="D657" s="13"/>
      <c r="E657" s="19"/>
      <c r="F657" s="19"/>
      <c r="G657" s="19"/>
      <c r="H657" s="19"/>
      <c r="I657" s="19"/>
      <c r="J657" s="41" t="s">
        <v>406</v>
      </c>
      <c r="K657" s="20">
        <f>SUM(J655:J656)*1</f>
        <v>20.399999999999999</v>
      </c>
      <c r="L657" s="44"/>
      <c r="M657" s="20">
        <f>ROUND(K657*L657,2)</f>
        <v>0</v>
      </c>
      <c r="N657" s="56" t="str">
        <f t="shared" ref="N657" si="83">IF(L657&lt;=0,"INDICAR PRECIO","PRECIO INDICADO")</f>
        <v>INDICAR PRECIO</v>
      </c>
      <c r="O657" s="56"/>
    </row>
    <row r="658" spans="1:15" ht="1" customHeight="1" x14ac:dyDescent="0.35">
      <c r="A658" s="9"/>
      <c r="B658" s="9"/>
      <c r="C658" s="9"/>
      <c r="D658" s="14"/>
      <c r="E658" s="21"/>
      <c r="F658" s="21"/>
      <c r="G658" s="21"/>
      <c r="H658" s="21"/>
      <c r="I658" s="21"/>
      <c r="J658" s="21"/>
      <c r="K658" s="21"/>
      <c r="L658" s="21"/>
      <c r="M658" s="21"/>
    </row>
    <row r="659" spans="1:15" x14ac:dyDescent="0.35">
      <c r="A659" s="6" t="s">
        <v>407</v>
      </c>
      <c r="B659" s="7" t="s">
        <v>17</v>
      </c>
      <c r="C659" s="7" t="s">
        <v>107</v>
      </c>
      <c r="D659" s="10" t="s">
        <v>408</v>
      </c>
      <c r="E659" s="19"/>
      <c r="F659" s="19"/>
      <c r="G659" s="19"/>
      <c r="H659" s="19"/>
      <c r="I659" s="19"/>
      <c r="J659" s="19"/>
      <c r="K659" s="18">
        <f>K667</f>
        <v>18.2</v>
      </c>
      <c r="L659" s="18">
        <f>L667</f>
        <v>0</v>
      </c>
      <c r="M659" s="18">
        <f>M667</f>
        <v>0</v>
      </c>
    </row>
    <row r="660" spans="1:15" ht="42" x14ac:dyDescent="0.35">
      <c r="A660" s="8"/>
      <c r="B660" s="8"/>
      <c r="C660" s="8"/>
      <c r="D660" s="10" t="s">
        <v>409</v>
      </c>
      <c r="E660" s="19"/>
      <c r="F660" s="19"/>
      <c r="G660" s="19"/>
      <c r="H660" s="19"/>
      <c r="I660" s="19"/>
      <c r="J660" s="19"/>
      <c r="K660" s="19"/>
      <c r="L660" s="19"/>
      <c r="M660" s="19"/>
    </row>
    <row r="661" spans="1:15" x14ac:dyDescent="0.35">
      <c r="A661" s="8"/>
      <c r="B661" s="8"/>
      <c r="C661" s="8"/>
      <c r="D661" s="13"/>
      <c r="E661" s="39" t="s">
        <v>29</v>
      </c>
      <c r="F661" s="40">
        <v>1</v>
      </c>
      <c r="G661" s="18">
        <v>1.7</v>
      </c>
      <c r="H661" s="18">
        <v>0</v>
      </c>
      <c r="I661" s="18">
        <v>0</v>
      </c>
      <c r="J661" s="18">
        <f t="shared" ref="J661:J666" si="84">OR(F661&lt;&gt;0,G661&lt;&gt;0,H661&lt;&gt;0,I661&lt;&gt;0)*(F661 + (F661 = 0))*(G661 + (G661 = 0))*(H661 + (H661 = 0))*(I661 + (I661 = 0))</f>
        <v>1.7</v>
      </c>
      <c r="K661" s="19"/>
      <c r="L661" s="19"/>
      <c r="M661" s="19"/>
    </row>
    <row r="662" spans="1:15" x14ac:dyDescent="0.35">
      <c r="A662" s="8"/>
      <c r="B662" s="8"/>
      <c r="C662" s="8"/>
      <c r="D662" s="13"/>
      <c r="E662" s="39" t="s">
        <v>30</v>
      </c>
      <c r="F662" s="40">
        <v>1</v>
      </c>
      <c r="G662" s="18">
        <v>2</v>
      </c>
      <c r="H662" s="18">
        <v>0</v>
      </c>
      <c r="I662" s="18">
        <v>0</v>
      </c>
      <c r="J662" s="18">
        <f t="shared" si="84"/>
        <v>2</v>
      </c>
      <c r="K662" s="19"/>
      <c r="L662" s="19"/>
      <c r="M662" s="19"/>
    </row>
    <row r="663" spans="1:15" x14ac:dyDescent="0.35">
      <c r="A663" s="8"/>
      <c r="B663" s="8"/>
      <c r="C663" s="8"/>
      <c r="D663" s="13"/>
      <c r="E663" s="39" t="s">
        <v>28</v>
      </c>
      <c r="F663" s="40">
        <v>1</v>
      </c>
      <c r="G663" s="18">
        <v>2</v>
      </c>
      <c r="H663" s="18">
        <v>0</v>
      </c>
      <c r="I663" s="18">
        <v>0</v>
      </c>
      <c r="J663" s="18">
        <f t="shared" si="84"/>
        <v>2</v>
      </c>
      <c r="K663" s="19"/>
      <c r="L663" s="19"/>
      <c r="M663" s="19"/>
    </row>
    <row r="664" spans="1:15" x14ac:dyDescent="0.35">
      <c r="A664" s="8"/>
      <c r="B664" s="8"/>
      <c r="C664" s="8"/>
      <c r="D664" s="13"/>
      <c r="E664" s="39" t="s">
        <v>31</v>
      </c>
      <c r="F664" s="40">
        <v>3</v>
      </c>
      <c r="G664" s="18">
        <v>1.7</v>
      </c>
      <c r="H664" s="18">
        <v>0</v>
      </c>
      <c r="I664" s="18">
        <v>0</v>
      </c>
      <c r="J664" s="18">
        <f t="shared" si="84"/>
        <v>5.0999999999999996</v>
      </c>
      <c r="K664" s="19"/>
      <c r="L664" s="19"/>
      <c r="M664" s="19"/>
    </row>
    <row r="665" spans="1:15" x14ac:dyDescent="0.35">
      <c r="A665" s="8"/>
      <c r="B665" s="8"/>
      <c r="C665" s="8"/>
      <c r="D665" s="13"/>
      <c r="E665" s="39" t="s">
        <v>34</v>
      </c>
      <c r="F665" s="40">
        <v>2</v>
      </c>
      <c r="G665" s="18">
        <v>1.7</v>
      </c>
      <c r="H665" s="18">
        <v>0</v>
      </c>
      <c r="I665" s="18">
        <v>0</v>
      </c>
      <c r="J665" s="18">
        <f t="shared" si="84"/>
        <v>3.4</v>
      </c>
      <c r="K665" s="19"/>
      <c r="L665" s="19"/>
      <c r="M665" s="19"/>
    </row>
    <row r="666" spans="1:15" x14ac:dyDescent="0.35">
      <c r="A666" s="8"/>
      <c r="B666" s="8"/>
      <c r="C666" s="8"/>
      <c r="D666" s="13"/>
      <c r="E666" s="39" t="s">
        <v>35</v>
      </c>
      <c r="F666" s="40">
        <v>2</v>
      </c>
      <c r="G666" s="18">
        <v>2</v>
      </c>
      <c r="H666" s="18">
        <v>0</v>
      </c>
      <c r="I666" s="18">
        <v>0</v>
      </c>
      <c r="J666" s="18">
        <f t="shared" si="84"/>
        <v>4</v>
      </c>
      <c r="K666" s="19"/>
      <c r="L666" s="19"/>
      <c r="M666" s="19"/>
    </row>
    <row r="667" spans="1:15" x14ac:dyDescent="0.35">
      <c r="A667" s="8"/>
      <c r="B667" s="8"/>
      <c r="C667" s="8"/>
      <c r="D667" s="13"/>
      <c r="E667" s="19"/>
      <c r="F667" s="19"/>
      <c r="G667" s="19"/>
      <c r="H667" s="19"/>
      <c r="I667" s="19"/>
      <c r="J667" s="41" t="s">
        <v>410</v>
      </c>
      <c r="K667" s="20">
        <f>SUM(J661:J666)*1</f>
        <v>18.2</v>
      </c>
      <c r="L667" s="44"/>
      <c r="M667" s="20">
        <f>ROUND(K667*L667,2)</f>
        <v>0</v>
      </c>
      <c r="N667" s="56" t="str">
        <f t="shared" ref="N667" si="85">IF(L667&lt;=0,"INDICAR PRECIO","PRECIO INDICADO")</f>
        <v>INDICAR PRECIO</v>
      </c>
      <c r="O667" s="56"/>
    </row>
    <row r="668" spans="1:15" ht="1" customHeight="1" x14ac:dyDescent="0.35">
      <c r="A668" s="9"/>
      <c r="B668" s="9"/>
      <c r="C668" s="9"/>
      <c r="D668" s="14"/>
      <c r="E668" s="21"/>
      <c r="F668" s="21"/>
      <c r="G668" s="21"/>
      <c r="H668" s="21"/>
      <c r="I668" s="21"/>
      <c r="J668" s="21"/>
      <c r="K668" s="21"/>
      <c r="L668" s="21"/>
      <c r="M668" s="21"/>
    </row>
    <row r="669" spans="1:15" x14ac:dyDescent="0.35">
      <c r="A669" s="8"/>
      <c r="B669" s="8"/>
      <c r="C669" s="8"/>
      <c r="D669" s="13"/>
      <c r="E669" s="19"/>
      <c r="F669" s="19"/>
      <c r="G669" s="19"/>
      <c r="H669" s="19"/>
      <c r="I669" s="19"/>
      <c r="J669" s="41" t="s">
        <v>411</v>
      </c>
      <c r="K669" s="42">
        <v>1</v>
      </c>
      <c r="L669" s="20">
        <f>M534+M558+M569+M577+M600+M606+M612+M627+M642+M648+M653+M659</f>
        <v>0</v>
      </c>
      <c r="M669" s="20">
        <f>ROUND(K669*L669,2)</f>
        <v>0</v>
      </c>
    </row>
    <row r="670" spans="1:15" ht="1" customHeight="1" x14ac:dyDescent="0.35">
      <c r="A670" s="9"/>
      <c r="B670" s="9"/>
      <c r="C670" s="9"/>
      <c r="D670" s="14"/>
      <c r="E670" s="21"/>
      <c r="F670" s="21"/>
      <c r="G670" s="21"/>
      <c r="H670" s="21"/>
      <c r="I670" s="21"/>
      <c r="J670" s="21"/>
      <c r="K670" s="21"/>
      <c r="L670" s="21"/>
      <c r="M670" s="21"/>
    </row>
    <row r="671" spans="1:15" x14ac:dyDescent="0.35">
      <c r="A671" s="5" t="s">
        <v>412</v>
      </c>
      <c r="B671" s="5" t="s">
        <v>13</v>
      </c>
      <c r="C671" s="5" t="s">
        <v>14</v>
      </c>
      <c r="D671" s="12" t="s">
        <v>413</v>
      </c>
      <c r="E671" s="37"/>
      <c r="F671" s="37"/>
      <c r="G671" s="37"/>
      <c r="H671" s="37"/>
      <c r="I671" s="37"/>
      <c r="J671" s="37"/>
      <c r="K671" s="38">
        <f>K790</f>
        <v>1</v>
      </c>
      <c r="L671" s="15">
        <f>L790</f>
        <v>0</v>
      </c>
      <c r="M671" s="15">
        <f>M790</f>
        <v>0</v>
      </c>
    </row>
    <row r="672" spans="1:15" x14ac:dyDescent="0.35">
      <c r="A672" s="6" t="s">
        <v>414</v>
      </c>
      <c r="B672" s="7" t="s">
        <v>17</v>
      </c>
      <c r="C672" s="7" t="s">
        <v>24</v>
      </c>
      <c r="D672" s="10" t="s">
        <v>415</v>
      </c>
      <c r="E672" s="19"/>
      <c r="F672" s="19"/>
      <c r="G672" s="19"/>
      <c r="H672" s="19"/>
      <c r="I672" s="19"/>
      <c r="J672" s="19"/>
      <c r="K672" s="18">
        <f>K676</f>
        <v>17.04</v>
      </c>
      <c r="L672" s="18">
        <f>L676</f>
        <v>0</v>
      </c>
      <c r="M672" s="18">
        <f>M676</f>
        <v>0</v>
      </c>
    </row>
    <row r="673" spans="1:15" ht="210" x14ac:dyDescent="0.35">
      <c r="A673" s="8"/>
      <c r="B673" s="8"/>
      <c r="C673" s="8"/>
      <c r="D673" s="10" t="s">
        <v>416</v>
      </c>
      <c r="E673" s="19"/>
      <c r="F673" s="19"/>
      <c r="G673" s="19"/>
      <c r="H673" s="19"/>
      <c r="I673" s="19"/>
      <c r="J673" s="19"/>
      <c r="K673" s="19"/>
      <c r="L673" s="19"/>
      <c r="M673" s="19"/>
    </row>
    <row r="674" spans="1:15" x14ac:dyDescent="0.35">
      <c r="A674" s="8"/>
      <c r="B674" s="8"/>
      <c r="C674" s="8"/>
      <c r="D674" s="13"/>
      <c r="E674" s="39" t="s">
        <v>28</v>
      </c>
      <c r="F674" s="40">
        <v>1</v>
      </c>
      <c r="G674" s="18">
        <v>2</v>
      </c>
      <c r="H674" s="18">
        <v>0</v>
      </c>
      <c r="I674" s="18">
        <v>2.4</v>
      </c>
      <c r="J674" s="18">
        <f>OR(F674&lt;&gt;0,G674&lt;&gt;0,H674&lt;&gt;0,I674&lt;&gt;0)*(F674 + (F674 = 0))*(G674 + (G674 = 0))*(H674 + (H674 = 0))*(I674 + (I674 = 0))</f>
        <v>4.8</v>
      </c>
      <c r="K674" s="19"/>
      <c r="L674" s="19"/>
      <c r="M674" s="19"/>
    </row>
    <row r="675" spans="1:15" x14ac:dyDescent="0.35">
      <c r="A675" s="8"/>
      <c r="B675" s="8"/>
      <c r="C675" s="8"/>
      <c r="D675" s="13"/>
      <c r="E675" s="39" t="s">
        <v>31</v>
      </c>
      <c r="F675" s="40">
        <v>3</v>
      </c>
      <c r="G675" s="18">
        <v>1.7</v>
      </c>
      <c r="H675" s="18">
        <v>0</v>
      </c>
      <c r="I675" s="18">
        <v>2.4</v>
      </c>
      <c r="J675" s="18">
        <f>OR(F675&lt;&gt;0,G675&lt;&gt;0,H675&lt;&gt;0,I675&lt;&gt;0)*(F675 + (F675 = 0))*(G675 + (G675 = 0))*(H675 + (H675 = 0))*(I675 + (I675 = 0))</f>
        <v>12.24</v>
      </c>
      <c r="K675" s="19"/>
      <c r="L675" s="19"/>
      <c r="M675" s="19"/>
    </row>
    <row r="676" spans="1:15" x14ac:dyDescent="0.35">
      <c r="A676" s="8"/>
      <c r="B676" s="8"/>
      <c r="C676" s="8"/>
      <c r="D676" s="13"/>
      <c r="E676" s="19"/>
      <c r="F676" s="19"/>
      <c r="G676" s="19"/>
      <c r="H676" s="19"/>
      <c r="I676" s="19"/>
      <c r="J676" s="41" t="s">
        <v>417</v>
      </c>
      <c r="K676" s="20">
        <f>SUM(J674:J675)</f>
        <v>17.04</v>
      </c>
      <c r="L676" s="44"/>
      <c r="M676" s="20">
        <f>ROUND(K676*L676,2)</f>
        <v>0</v>
      </c>
      <c r="N676" s="56" t="str">
        <f t="shared" ref="N676" si="86">IF(L676&lt;=0,"INDICAR PRECIO","PRECIO INDICADO")</f>
        <v>INDICAR PRECIO</v>
      </c>
      <c r="O676" s="56"/>
    </row>
    <row r="677" spans="1:15" ht="1" customHeight="1" x14ac:dyDescent="0.35">
      <c r="A677" s="9"/>
      <c r="B677" s="9"/>
      <c r="C677" s="9"/>
      <c r="D677" s="14"/>
      <c r="E677" s="21"/>
      <c r="F677" s="21"/>
      <c r="G677" s="21"/>
      <c r="H677" s="21"/>
      <c r="I677" s="21"/>
      <c r="J677" s="21"/>
      <c r="K677" s="21"/>
      <c r="L677" s="21"/>
      <c r="M677" s="21"/>
    </row>
    <row r="678" spans="1:15" x14ac:dyDescent="0.35">
      <c r="A678" s="6" t="s">
        <v>418</v>
      </c>
      <c r="B678" s="7" t="s">
        <v>17</v>
      </c>
      <c r="C678" s="7" t="s">
        <v>24</v>
      </c>
      <c r="D678" s="10" t="s">
        <v>419</v>
      </c>
      <c r="E678" s="19"/>
      <c r="F678" s="19"/>
      <c r="G678" s="19"/>
      <c r="H678" s="19"/>
      <c r="I678" s="19"/>
      <c r="J678" s="19"/>
      <c r="K678" s="18">
        <f>K682</f>
        <v>15.54</v>
      </c>
      <c r="L678" s="18">
        <f>L682</f>
        <v>0</v>
      </c>
      <c r="M678" s="18">
        <f>M682</f>
        <v>0</v>
      </c>
    </row>
    <row r="679" spans="1:15" ht="168" x14ac:dyDescent="0.35">
      <c r="A679" s="8"/>
      <c r="B679" s="8"/>
      <c r="C679" s="8"/>
      <c r="D679" s="10" t="s">
        <v>420</v>
      </c>
      <c r="E679" s="19"/>
      <c r="F679" s="19"/>
      <c r="G679" s="19"/>
      <c r="H679" s="19"/>
      <c r="I679" s="19"/>
      <c r="J679" s="19"/>
      <c r="K679" s="19"/>
      <c r="L679" s="19"/>
      <c r="M679" s="19"/>
    </row>
    <row r="680" spans="1:15" x14ac:dyDescent="0.35">
      <c r="A680" s="8"/>
      <c r="B680" s="8"/>
      <c r="C680" s="8"/>
      <c r="D680" s="13"/>
      <c r="E680" s="39" t="s">
        <v>34</v>
      </c>
      <c r="F680" s="40">
        <v>2</v>
      </c>
      <c r="G680" s="18">
        <v>1.7</v>
      </c>
      <c r="H680" s="18">
        <v>0</v>
      </c>
      <c r="I680" s="18">
        <v>2.1</v>
      </c>
      <c r="J680" s="18">
        <f>OR(F680&lt;&gt;0,G680&lt;&gt;0,H680&lt;&gt;0,I680&lt;&gt;0)*(F680 + (F680 = 0))*(G680 + (G680 = 0))*(H680 + (H680 = 0))*(I680 + (I680 = 0))</f>
        <v>7.14</v>
      </c>
      <c r="K680" s="19"/>
      <c r="L680" s="19"/>
      <c r="M680" s="19"/>
    </row>
    <row r="681" spans="1:15" x14ac:dyDescent="0.35">
      <c r="A681" s="8"/>
      <c r="B681" s="8"/>
      <c r="C681" s="8"/>
      <c r="D681" s="13"/>
      <c r="E681" s="39" t="s">
        <v>35</v>
      </c>
      <c r="F681" s="40">
        <v>2</v>
      </c>
      <c r="G681" s="18">
        <v>2</v>
      </c>
      <c r="H681" s="18">
        <v>0</v>
      </c>
      <c r="I681" s="18">
        <v>2.1</v>
      </c>
      <c r="J681" s="18">
        <f>OR(F681&lt;&gt;0,G681&lt;&gt;0,H681&lt;&gt;0,I681&lt;&gt;0)*(F681 + (F681 = 0))*(G681 + (G681 = 0))*(H681 + (H681 = 0))*(I681 + (I681 = 0))</f>
        <v>8.4</v>
      </c>
      <c r="K681" s="19"/>
      <c r="L681" s="19"/>
      <c r="M681" s="19"/>
    </row>
    <row r="682" spans="1:15" x14ac:dyDescent="0.35">
      <c r="A682" s="8"/>
      <c r="B682" s="8"/>
      <c r="C682" s="8"/>
      <c r="D682" s="13"/>
      <c r="E682" s="19"/>
      <c r="F682" s="19"/>
      <c r="G682" s="19"/>
      <c r="H682" s="19"/>
      <c r="I682" s="19"/>
      <c r="J682" s="41" t="s">
        <v>421</v>
      </c>
      <c r="K682" s="20">
        <f>SUM(J680:J681)</f>
        <v>15.54</v>
      </c>
      <c r="L682" s="44"/>
      <c r="M682" s="20">
        <f>ROUND(K682*L682,2)</f>
        <v>0</v>
      </c>
      <c r="N682" s="56" t="str">
        <f t="shared" ref="N682" si="87">IF(L682&lt;=0,"INDICAR PRECIO","PRECIO INDICADO")</f>
        <v>INDICAR PRECIO</v>
      </c>
      <c r="O682" s="56"/>
    </row>
    <row r="683" spans="1:15" ht="1" customHeight="1" x14ac:dyDescent="0.35">
      <c r="A683" s="9"/>
      <c r="B683" s="9"/>
      <c r="C683" s="9"/>
      <c r="D683" s="14"/>
      <c r="E683" s="21"/>
      <c r="F683" s="21"/>
      <c r="G683" s="21"/>
      <c r="H683" s="21"/>
      <c r="I683" s="21"/>
      <c r="J683" s="21"/>
      <c r="K683" s="21"/>
      <c r="L683" s="21"/>
      <c r="M683" s="21"/>
    </row>
    <row r="684" spans="1:15" x14ac:dyDescent="0.35">
      <c r="A684" s="6" t="s">
        <v>422</v>
      </c>
      <c r="B684" s="7" t="s">
        <v>17</v>
      </c>
      <c r="C684" s="7" t="s">
        <v>24</v>
      </c>
      <c r="D684" s="10" t="s">
        <v>423</v>
      </c>
      <c r="E684" s="19"/>
      <c r="F684" s="19"/>
      <c r="G684" s="19"/>
      <c r="H684" s="19"/>
      <c r="I684" s="19"/>
      <c r="J684" s="19"/>
      <c r="K684" s="18">
        <f>K687</f>
        <v>3.57</v>
      </c>
      <c r="L684" s="18">
        <f>L687</f>
        <v>0</v>
      </c>
      <c r="M684" s="18">
        <f>M687</f>
        <v>0</v>
      </c>
    </row>
    <row r="685" spans="1:15" ht="63" x14ac:dyDescent="0.35">
      <c r="A685" s="8"/>
      <c r="B685" s="8"/>
      <c r="C685" s="8"/>
      <c r="D685" s="10" t="s">
        <v>424</v>
      </c>
      <c r="E685" s="19"/>
      <c r="F685" s="19"/>
      <c r="G685" s="19"/>
      <c r="H685" s="19"/>
      <c r="I685" s="19"/>
      <c r="J685" s="19"/>
      <c r="K685" s="19"/>
      <c r="L685" s="19"/>
      <c r="M685" s="19"/>
    </row>
    <row r="686" spans="1:15" x14ac:dyDescent="0.35">
      <c r="A686" s="8"/>
      <c r="B686" s="8"/>
      <c r="C686" s="8"/>
      <c r="D686" s="13"/>
      <c r="E686" s="39" t="s">
        <v>36</v>
      </c>
      <c r="F686" s="40">
        <v>1</v>
      </c>
      <c r="G686" s="18">
        <v>1.7</v>
      </c>
      <c r="H686" s="18">
        <v>0</v>
      </c>
      <c r="I686" s="18">
        <v>2.1</v>
      </c>
      <c r="J686" s="18">
        <f>OR(F686&lt;&gt;0,G686&lt;&gt;0,H686&lt;&gt;0,I686&lt;&gt;0)*(F686 + (F686 = 0))*(G686 + (G686 = 0))*(H686 + (H686 = 0))*(I686 + (I686 = 0))</f>
        <v>3.57</v>
      </c>
      <c r="K686" s="19"/>
      <c r="L686" s="19"/>
      <c r="M686" s="19"/>
    </row>
    <row r="687" spans="1:15" x14ac:dyDescent="0.35">
      <c r="A687" s="8"/>
      <c r="B687" s="8"/>
      <c r="C687" s="8"/>
      <c r="D687" s="13"/>
      <c r="E687" s="19"/>
      <c r="F687" s="19"/>
      <c r="G687" s="19"/>
      <c r="H687" s="19"/>
      <c r="I687" s="19"/>
      <c r="J687" s="41" t="s">
        <v>425</v>
      </c>
      <c r="K687" s="20">
        <f>J686</f>
        <v>3.57</v>
      </c>
      <c r="L687" s="44"/>
      <c r="M687" s="20">
        <f>ROUND(K687*L687,2)</f>
        <v>0</v>
      </c>
      <c r="N687" s="56" t="str">
        <f t="shared" ref="N687" si="88">IF(L687&lt;=0,"INDICAR PRECIO","PRECIO INDICADO")</f>
        <v>INDICAR PRECIO</v>
      </c>
      <c r="O687" s="56"/>
    </row>
    <row r="688" spans="1:15" ht="1" customHeight="1" x14ac:dyDescent="0.35">
      <c r="A688" s="9"/>
      <c r="B688" s="9"/>
      <c r="C688" s="9"/>
      <c r="D688" s="14"/>
      <c r="E688" s="21"/>
      <c r="F688" s="21"/>
      <c r="G688" s="21"/>
      <c r="H688" s="21"/>
      <c r="I688" s="21"/>
      <c r="J688" s="21"/>
      <c r="K688" s="21"/>
      <c r="L688" s="21"/>
      <c r="M688" s="21"/>
    </row>
    <row r="689" spans="1:15" x14ac:dyDescent="0.35">
      <c r="A689" s="6" t="s">
        <v>426</v>
      </c>
      <c r="B689" s="7" t="s">
        <v>17</v>
      </c>
      <c r="C689" s="7" t="s">
        <v>24</v>
      </c>
      <c r="D689" s="10" t="s">
        <v>427</v>
      </c>
      <c r="E689" s="19"/>
      <c r="F689" s="19"/>
      <c r="G689" s="19"/>
      <c r="H689" s="19"/>
      <c r="I689" s="19"/>
      <c r="J689" s="19"/>
      <c r="K689" s="18">
        <f>K692</f>
        <v>8.6</v>
      </c>
      <c r="L689" s="18">
        <f>L692</f>
        <v>0</v>
      </c>
      <c r="M689" s="18">
        <f>M692</f>
        <v>0</v>
      </c>
    </row>
    <row r="690" spans="1:15" ht="157.5" x14ac:dyDescent="0.35">
      <c r="A690" s="8"/>
      <c r="B690" s="8"/>
      <c r="C690" s="8"/>
      <c r="D690" s="10" t="s">
        <v>428</v>
      </c>
      <c r="E690" s="19"/>
      <c r="F690" s="19"/>
      <c r="G690" s="19"/>
      <c r="H690" s="19"/>
      <c r="I690" s="19"/>
      <c r="J690" s="19"/>
      <c r="K690" s="19"/>
      <c r="L690" s="19"/>
      <c r="M690" s="19"/>
    </row>
    <row r="691" spans="1:15" x14ac:dyDescent="0.35">
      <c r="A691" s="8"/>
      <c r="B691" s="8"/>
      <c r="C691" s="8"/>
      <c r="D691" s="13"/>
      <c r="E691" s="39" t="s">
        <v>198</v>
      </c>
      <c r="F691" s="40">
        <v>1</v>
      </c>
      <c r="G691" s="18">
        <v>4</v>
      </c>
      <c r="H691" s="18">
        <v>0</v>
      </c>
      <c r="I691" s="18">
        <v>2.15</v>
      </c>
      <c r="J691" s="18">
        <f>OR(F691&lt;&gt;0,G691&lt;&gt;0,H691&lt;&gt;0,I691&lt;&gt;0)*(F691 + (F691 = 0))*(G691 + (G691 = 0))*(H691 + (H691 = 0))*(I691 + (I691 = 0))</f>
        <v>8.6</v>
      </c>
      <c r="K691" s="19"/>
      <c r="L691" s="19"/>
      <c r="M691" s="19"/>
    </row>
    <row r="692" spans="1:15" x14ac:dyDescent="0.35">
      <c r="A692" s="8"/>
      <c r="B692" s="8"/>
      <c r="C692" s="8"/>
      <c r="D692" s="13"/>
      <c r="E692" s="19"/>
      <c r="F692" s="19"/>
      <c r="G692" s="19"/>
      <c r="H692" s="19"/>
      <c r="I692" s="19"/>
      <c r="J692" s="41" t="s">
        <v>429</v>
      </c>
      <c r="K692" s="20">
        <f>J691</f>
        <v>8.6</v>
      </c>
      <c r="L692" s="44"/>
      <c r="M692" s="20">
        <f>ROUND(K692*L692,2)</f>
        <v>0</v>
      </c>
      <c r="N692" s="56" t="str">
        <f t="shared" ref="N692" si="89">IF(L692&lt;=0,"INDICAR PRECIO","PRECIO INDICADO")</f>
        <v>INDICAR PRECIO</v>
      </c>
      <c r="O692" s="56"/>
    </row>
    <row r="693" spans="1:15" ht="1" customHeight="1" x14ac:dyDescent="0.35">
      <c r="A693" s="9"/>
      <c r="B693" s="9"/>
      <c r="C693" s="9"/>
      <c r="D693" s="14"/>
      <c r="E693" s="21"/>
      <c r="F693" s="21"/>
      <c r="G693" s="21"/>
      <c r="H693" s="21"/>
      <c r="I693" s="21"/>
      <c r="J693" s="21"/>
      <c r="K693" s="21"/>
      <c r="L693" s="21"/>
      <c r="M693" s="21"/>
    </row>
    <row r="694" spans="1:15" x14ac:dyDescent="0.35">
      <c r="A694" s="6" t="s">
        <v>430</v>
      </c>
      <c r="B694" s="7" t="s">
        <v>17</v>
      </c>
      <c r="C694" s="7" t="s">
        <v>107</v>
      </c>
      <c r="D694" s="10" t="s">
        <v>431</v>
      </c>
      <c r="E694" s="19"/>
      <c r="F694" s="19"/>
      <c r="G694" s="19"/>
      <c r="H694" s="19"/>
      <c r="I694" s="19"/>
      <c r="J694" s="19"/>
      <c r="K694" s="18">
        <f>K697</f>
        <v>3.7</v>
      </c>
      <c r="L694" s="18">
        <f>L697</f>
        <v>0</v>
      </c>
      <c r="M694" s="18">
        <f>M697</f>
        <v>0</v>
      </c>
    </row>
    <row r="695" spans="1:15" ht="199.5" x14ac:dyDescent="0.35">
      <c r="A695" s="8"/>
      <c r="B695" s="8"/>
      <c r="C695" s="8"/>
      <c r="D695" s="10" t="s">
        <v>432</v>
      </c>
      <c r="E695" s="19"/>
      <c r="F695" s="19"/>
      <c r="G695" s="19"/>
      <c r="H695" s="19"/>
      <c r="I695" s="19"/>
      <c r="J695" s="19"/>
      <c r="K695" s="19"/>
      <c r="L695" s="19"/>
      <c r="M695" s="19"/>
    </row>
    <row r="696" spans="1:15" x14ac:dyDescent="0.35">
      <c r="A696" s="8"/>
      <c r="B696" s="8"/>
      <c r="C696" s="8"/>
      <c r="D696" s="13"/>
      <c r="E696" s="39" t="s">
        <v>215</v>
      </c>
      <c r="F696" s="40">
        <v>1</v>
      </c>
      <c r="G696" s="18">
        <v>3.7</v>
      </c>
      <c r="H696" s="18">
        <v>0</v>
      </c>
      <c r="I696" s="18">
        <v>0</v>
      </c>
      <c r="J696" s="18">
        <f>OR(F696&lt;&gt;0,G696&lt;&gt;0,H696&lt;&gt;0,I696&lt;&gt;0)*(F696 + (F696 = 0))*(G696 + (G696 = 0))*(H696 + (H696 = 0))*(I696 + (I696 = 0))</f>
        <v>3.7</v>
      </c>
      <c r="K696" s="19"/>
      <c r="L696" s="19"/>
      <c r="M696" s="19"/>
    </row>
    <row r="697" spans="1:15" x14ac:dyDescent="0.35">
      <c r="A697" s="8"/>
      <c r="B697" s="8"/>
      <c r="C697" s="8"/>
      <c r="D697" s="13"/>
      <c r="E697" s="19"/>
      <c r="F697" s="19"/>
      <c r="G697" s="19"/>
      <c r="H697" s="19"/>
      <c r="I697" s="19"/>
      <c r="J697" s="41" t="s">
        <v>433</v>
      </c>
      <c r="K697" s="20">
        <f>J696</f>
        <v>3.7</v>
      </c>
      <c r="L697" s="44"/>
      <c r="M697" s="20">
        <f>ROUND(K697*L697,2)</f>
        <v>0</v>
      </c>
      <c r="N697" s="56" t="str">
        <f t="shared" ref="N697" si="90">IF(L697&lt;=0,"INDICAR PRECIO","PRECIO INDICADO")</f>
        <v>INDICAR PRECIO</v>
      </c>
      <c r="O697" s="56"/>
    </row>
    <row r="698" spans="1:15" ht="1" customHeight="1" x14ac:dyDescent="0.35">
      <c r="A698" s="9"/>
      <c r="B698" s="9"/>
      <c r="C698" s="9"/>
      <c r="D698" s="14"/>
      <c r="E698" s="21"/>
      <c r="F698" s="21"/>
      <c r="G698" s="21"/>
      <c r="H698" s="21"/>
      <c r="I698" s="21"/>
      <c r="J698" s="21"/>
      <c r="K698" s="21"/>
      <c r="L698" s="21"/>
      <c r="M698" s="21"/>
    </row>
    <row r="699" spans="1:15" ht="21" x14ac:dyDescent="0.35">
      <c r="A699" s="6" t="s">
        <v>434</v>
      </c>
      <c r="B699" s="7" t="s">
        <v>17</v>
      </c>
      <c r="C699" s="7" t="s">
        <v>107</v>
      </c>
      <c r="D699" s="10" t="s">
        <v>435</v>
      </c>
      <c r="E699" s="19"/>
      <c r="F699" s="19"/>
      <c r="G699" s="19"/>
      <c r="H699" s="19"/>
      <c r="I699" s="19"/>
      <c r="J699" s="19"/>
      <c r="K699" s="18">
        <f>K702</f>
        <v>4.5999999999999996</v>
      </c>
      <c r="L699" s="18">
        <f>L702</f>
        <v>0</v>
      </c>
      <c r="M699" s="18">
        <f>M702</f>
        <v>0</v>
      </c>
    </row>
    <row r="700" spans="1:15" ht="126" x14ac:dyDescent="0.35">
      <c r="A700" s="8"/>
      <c r="B700" s="8"/>
      <c r="C700" s="8"/>
      <c r="D700" s="10" t="s">
        <v>436</v>
      </c>
      <c r="E700" s="19"/>
      <c r="F700" s="19"/>
      <c r="G700" s="19"/>
      <c r="H700" s="19"/>
      <c r="I700" s="19"/>
      <c r="J700" s="19"/>
      <c r="K700" s="19"/>
      <c r="L700" s="19"/>
      <c r="M700" s="19"/>
    </row>
    <row r="701" spans="1:15" x14ac:dyDescent="0.35">
      <c r="A701" s="8"/>
      <c r="B701" s="8"/>
      <c r="C701" s="8"/>
      <c r="D701" s="13"/>
      <c r="E701" s="39" t="s">
        <v>214</v>
      </c>
      <c r="F701" s="40">
        <v>1</v>
      </c>
      <c r="G701" s="18">
        <v>4.5999999999999996</v>
      </c>
      <c r="H701" s="18">
        <v>0</v>
      </c>
      <c r="I701" s="18">
        <v>0</v>
      </c>
      <c r="J701" s="18">
        <f>OR(F701&lt;&gt;0,G701&lt;&gt;0,H701&lt;&gt;0,I701&lt;&gt;0)*(F701 + (F701 = 0))*(G701 + (G701 = 0))*(H701 + (H701 = 0))*(I701 + (I701 = 0))</f>
        <v>4.5999999999999996</v>
      </c>
      <c r="K701" s="19"/>
      <c r="L701" s="19"/>
      <c r="M701" s="19"/>
    </row>
    <row r="702" spans="1:15" x14ac:dyDescent="0.35">
      <c r="A702" s="8"/>
      <c r="B702" s="8"/>
      <c r="C702" s="8"/>
      <c r="D702" s="13"/>
      <c r="E702" s="19"/>
      <c r="F702" s="19"/>
      <c r="G702" s="19"/>
      <c r="H702" s="19"/>
      <c r="I702" s="19"/>
      <c r="J702" s="41" t="s">
        <v>437</v>
      </c>
      <c r="K702" s="20">
        <f>J701*1</f>
        <v>4.5999999999999996</v>
      </c>
      <c r="L702" s="44"/>
      <c r="M702" s="20">
        <f>ROUND(K702*L702,2)</f>
        <v>0</v>
      </c>
      <c r="N702" s="56" t="str">
        <f t="shared" ref="N702" si="91">IF(L702&lt;=0,"INDICAR PRECIO","PRECIO INDICADO")</f>
        <v>INDICAR PRECIO</v>
      </c>
      <c r="O702" s="56"/>
    </row>
    <row r="703" spans="1:15" ht="1" customHeight="1" x14ac:dyDescent="0.35">
      <c r="A703" s="9"/>
      <c r="B703" s="9"/>
      <c r="C703" s="9"/>
      <c r="D703" s="14"/>
      <c r="E703" s="21"/>
      <c r="F703" s="21"/>
      <c r="G703" s="21"/>
      <c r="H703" s="21"/>
      <c r="I703" s="21"/>
      <c r="J703" s="21"/>
      <c r="K703" s="21"/>
      <c r="L703" s="21"/>
      <c r="M703" s="21"/>
    </row>
    <row r="704" spans="1:15" x14ac:dyDescent="0.35">
      <c r="A704" s="6" t="s">
        <v>438</v>
      </c>
      <c r="B704" s="7" t="s">
        <v>17</v>
      </c>
      <c r="C704" s="7" t="s">
        <v>107</v>
      </c>
      <c r="D704" s="10" t="s">
        <v>439</v>
      </c>
      <c r="E704" s="19"/>
      <c r="F704" s="19"/>
      <c r="G704" s="19"/>
      <c r="H704" s="19"/>
      <c r="I704" s="19"/>
      <c r="J704" s="19"/>
      <c r="K704" s="18">
        <f>K707</f>
        <v>4.5999999999999996</v>
      </c>
      <c r="L704" s="18">
        <f>L707</f>
        <v>0</v>
      </c>
      <c r="M704" s="18">
        <f>M707</f>
        <v>0</v>
      </c>
    </row>
    <row r="705" spans="1:15" ht="63" x14ac:dyDescent="0.35">
      <c r="A705" s="8"/>
      <c r="B705" s="8"/>
      <c r="C705" s="8"/>
      <c r="D705" s="10" t="s">
        <v>440</v>
      </c>
      <c r="E705" s="19"/>
      <c r="F705" s="19"/>
      <c r="G705" s="19"/>
      <c r="H705" s="19"/>
      <c r="I705" s="19"/>
      <c r="J705" s="19"/>
      <c r="K705" s="19"/>
      <c r="L705" s="19"/>
      <c r="M705" s="19"/>
    </row>
    <row r="706" spans="1:15" x14ac:dyDescent="0.35">
      <c r="A706" s="8"/>
      <c r="B706" s="8"/>
      <c r="C706" s="8"/>
      <c r="D706" s="13"/>
      <c r="E706" s="39" t="s">
        <v>222</v>
      </c>
      <c r="F706" s="40">
        <v>1</v>
      </c>
      <c r="G706" s="18">
        <v>4.5999999999999996</v>
      </c>
      <c r="H706" s="18">
        <v>0</v>
      </c>
      <c r="I706" s="18">
        <v>0</v>
      </c>
      <c r="J706" s="18">
        <f>OR(F706&lt;&gt;0,G706&lt;&gt;0,H706&lt;&gt;0,I706&lt;&gt;0)*(F706 + (F706 = 0))*(G706 + (G706 = 0))*(H706 + (H706 = 0))*(I706 + (I706 = 0))</f>
        <v>4.5999999999999996</v>
      </c>
      <c r="K706" s="19"/>
      <c r="L706" s="19"/>
      <c r="M706" s="19"/>
    </row>
    <row r="707" spans="1:15" x14ac:dyDescent="0.35">
      <c r="A707" s="8"/>
      <c r="B707" s="8"/>
      <c r="C707" s="8"/>
      <c r="D707" s="13"/>
      <c r="E707" s="19"/>
      <c r="F707" s="19"/>
      <c r="G707" s="19"/>
      <c r="H707" s="19"/>
      <c r="I707" s="19"/>
      <c r="J707" s="41" t="s">
        <v>441</v>
      </c>
      <c r="K707" s="20">
        <f>J706*1</f>
        <v>4.5999999999999996</v>
      </c>
      <c r="L707" s="44"/>
      <c r="M707" s="20">
        <f>ROUND(K707*L707,2)</f>
        <v>0</v>
      </c>
      <c r="N707" s="56" t="str">
        <f t="shared" ref="N707" si="92">IF(L707&lt;=0,"INDICAR PRECIO","PRECIO INDICADO")</f>
        <v>INDICAR PRECIO</v>
      </c>
      <c r="O707" s="56"/>
    </row>
    <row r="708" spans="1:15" ht="1" customHeight="1" x14ac:dyDescent="0.35">
      <c r="A708" s="9"/>
      <c r="B708" s="9"/>
      <c r="C708" s="9"/>
      <c r="D708" s="14"/>
      <c r="E708" s="21"/>
      <c r="F708" s="21"/>
      <c r="G708" s="21"/>
      <c r="H708" s="21"/>
      <c r="I708" s="21"/>
      <c r="J708" s="21"/>
      <c r="K708" s="21"/>
      <c r="L708" s="21"/>
      <c r="M708" s="21"/>
    </row>
    <row r="709" spans="1:15" x14ac:dyDescent="0.35">
      <c r="A709" s="6" t="s">
        <v>442</v>
      </c>
      <c r="B709" s="7" t="s">
        <v>17</v>
      </c>
      <c r="C709" s="7" t="s">
        <v>107</v>
      </c>
      <c r="D709" s="10" t="s">
        <v>443</v>
      </c>
      <c r="E709" s="19"/>
      <c r="F709" s="19"/>
      <c r="G709" s="19"/>
      <c r="H709" s="19"/>
      <c r="I709" s="19"/>
      <c r="J709" s="19"/>
      <c r="K709" s="18">
        <f>K713</f>
        <v>17.21</v>
      </c>
      <c r="L709" s="18">
        <f>L713</f>
        <v>0</v>
      </c>
      <c r="M709" s="18">
        <f>M713</f>
        <v>0</v>
      </c>
    </row>
    <row r="710" spans="1:15" ht="52.5" x14ac:dyDescent="0.35">
      <c r="A710" s="8"/>
      <c r="B710" s="8"/>
      <c r="C710" s="8"/>
      <c r="D710" s="10" t="s">
        <v>444</v>
      </c>
      <c r="E710" s="19"/>
      <c r="F710" s="19"/>
      <c r="G710" s="19"/>
      <c r="H710" s="19"/>
      <c r="I710" s="19"/>
      <c r="J710" s="19"/>
      <c r="K710" s="19"/>
      <c r="L710" s="19"/>
      <c r="M710" s="19"/>
    </row>
    <row r="711" spans="1:15" x14ac:dyDescent="0.35">
      <c r="A711" s="8"/>
      <c r="B711" s="8"/>
      <c r="C711" s="8"/>
      <c r="D711" s="13"/>
      <c r="E711" s="39" t="s">
        <v>216</v>
      </c>
      <c r="F711" s="40">
        <v>1</v>
      </c>
      <c r="G711" s="18">
        <v>12.85</v>
      </c>
      <c r="H711" s="18">
        <v>0</v>
      </c>
      <c r="I711" s="18">
        <v>0</v>
      </c>
      <c r="J711" s="18">
        <f>OR(F711&lt;&gt;0,G711&lt;&gt;0,H711&lt;&gt;0,I711&lt;&gt;0)*(F711 + (F711 = 0))*(G711 + (G711 = 0))*(H711 + (H711 = 0))*(I711 + (I711 = 0))</f>
        <v>12.85</v>
      </c>
      <c r="K711" s="19"/>
      <c r="L711" s="19"/>
      <c r="M711" s="19"/>
    </row>
    <row r="712" spans="1:15" x14ac:dyDescent="0.35">
      <c r="A712" s="8"/>
      <c r="B712" s="8"/>
      <c r="C712" s="8"/>
      <c r="D712" s="13"/>
      <c r="E712" s="39" t="s">
        <v>217</v>
      </c>
      <c r="F712" s="40">
        <v>1</v>
      </c>
      <c r="G712" s="18">
        <v>4.3600000000000003</v>
      </c>
      <c r="H712" s="18">
        <v>0</v>
      </c>
      <c r="I712" s="18">
        <v>0</v>
      </c>
      <c r="J712" s="18">
        <f>OR(F712&lt;&gt;0,G712&lt;&gt;0,H712&lt;&gt;0,I712&lt;&gt;0)*(F712 + (F712 = 0))*(G712 + (G712 = 0))*(H712 + (H712 = 0))*(I712 + (I712 = 0))</f>
        <v>4.3600000000000003</v>
      </c>
      <c r="K712" s="19"/>
      <c r="L712" s="19"/>
      <c r="M712" s="19"/>
    </row>
    <row r="713" spans="1:15" x14ac:dyDescent="0.35">
      <c r="A713" s="8"/>
      <c r="B713" s="8"/>
      <c r="C713" s="8"/>
      <c r="D713" s="13"/>
      <c r="E713" s="19"/>
      <c r="F713" s="19"/>
      <c r="G713" s="19"/>
      <c r="H713" s="19"/>
      <c r="I713" s="19"/>
      <c r="J713" s="41" t="s">
        <v>445</v>
      </c>
      <c r="K713" s="20">
        <f>SUM(J711:J712)*1</f>
        <v>17.21</v>
      </c>
      <c r="L713" s="44"/>
      <c r="M713" s="20">
        <f>ROUND(K713*L713,2)</f>
        <v>0</v>
      </c>
      <c r="N713" s="56" t="str">
        <f t="shared" ref="N713" si="93">IF(L713&lt;=0,"INDICAR PRECIO","PRECIO INDICADO")</f>
        <v>INDICAR PRECIO</v>
      </c>
      <c r="O713" s="56"/>
    </row>
    <row r="714" spans="1:15" ht="1" customHeight="1" x14ac:dyDescent="0.35">
      <c r="A714" s="9"/>
      <c r="B714" s="9"/>
      <c r="C714" s="9"/>
      <c r="D714" s="14"/>
      <c r="E714" s="21"/>
      <c r="F714" s="21"/>
      <c r="G714" s="21"/>
      <c r="H714" s="21"/>
      <c r="I714" s="21"/>
      <c r="J714" s="21"/>
      <c r="K714" s="21"/>
      <c r="L714" s="21"/>
      <c r="M714" s="21"/>
    </row>
    <row r="715" spans="1:15" x14ac:dyDescent="0.35">
      <c r="A715" s="6" t="s">
        <v>446</v>
      </c>
      <c r="B715" s="7" t="s">
        <v>17</v>
      </c>
      <c r="C715" s="7" t="s">
        <v>24</v>
      </c>
      <c r="D715" s="10" t="s">
        <v>447</v>
      </c>
      <c r="E715" s="19"/>
      <c r="F715" s="19"/>
      <c r="G715" s="19"/>
      <c r="H715" s="19"/>
      <c r="I715" s="19"/>
      <c r="J715" s="19"/>
      <c r="K715" s="18">
        <f>K721</f>
        <v>32.58</v>
      </c>
      <c r="L715" s="18">
        <f>L721</f>
        <v>0</v>
      </c>
      <c r="M715" s="18">
        <f>M721</f>
        <v>0</v>
      </c>
    </row>
    <row r="716" spans="1:15" ht="63" x14ac:dyDescent="0.35">
      <c r="A716" s="8"/>
      <c r="B716" s="8"/>
      <c r="C716" s="8"/>
      <c r="D716" s="10" t="s">
        <v>448</v>
      </c>
      <c r="E716" s="19"/>
      <c r="F716" s="19"/>
      <c r="G716" s="19"/>
      <c r="H716" s="19"/>
      <c r="I716" s="19"/>
      <c r="J716" s="19"/>
      <c r="K716" s="19"/>
      <c r="L716" s="19"/>
      <c r="M716" s="19"/>
    </row>
    <row r="717" spans="1:15" x14ac:dyDescent="0.35">
      <c r="A717" s="8"/>
      <c r="B717" s="8"/>
      <c r="C717" s="8"/>
      <c r="D717" s="13"/>
      <c r="E717" s="39" t="s">
        <v>28</v>
      </c>
      <c r="F717" s="40">
        <v>1</v>
      </c>
      <c r="G717" s="18">
        <v>2</v>
      </c>
      <c r="H717" s="18">
        <v>0</v>
      </c>
      <c r="I717" s="18">
        <v>2.4</v>
      </c>
      <c r="J717" s="18">
        <f>OR(F717&lt;&gt;0,G717&lt;&gt;0,H717&lt;&gt;0,I717&lt;&gt;0)*(F717 + (F717 = 0))*(G717 + (G717 = 0))*(H717 + (H717 = 0))*(I717 + (I717 = 0))</f>
        <v>4.8</v>
      </c>
      <c r="K717" s="19"/>
      <c r="L717" s="19"/>
      <c r="M717" s="19"/>
    </row>
    <row r="718" spans="1:15" x14ac:dyDescent="0.35">
      <c r="A718" s="8"/>
      <c r="B718" s="8"/>
      <c r="C718" s="8"/>
      <c r="D718" s="13"/>
      <c r="E718" s="39" t="s">
        <v>31</v>
      </c>
      <c r="F718" s="40">
        <v>3</v>
      </c>
      <c r="G718" s="18">
        <v>1.7</v>
      </c>
      <c r="H718" s="18">
        <v>0</v>
      </c>
      <c r="I718" s="18">
        <v>2.4</v>
      </c>
      <c r="J718" s="18">
        <f>OR(F718&lt;&gt;0,G718&lt;&gt;0,H718&lt;&gt;0,I718&lt;&gt;0)*(F718 + (F718 = 0))*(G718 + (G718 = 0))*(H718 + (H718 = 0))*(I718 + (I718 = 0))</f>
        <v>12.24</v>
      </c>
      <c r="K718" s="19"/>
      <c r="L718" s="19"/>
      <c r="M718" s="19"/>
    </row>
    <row r="719" spans="1:15" x14ac:dyDescent="0.35">
      <c r="A719" s="8"/>
      <c r="B719" s="8"/>
      <c r="C719" s="8"/>
      <c r="D719" s="13"/>
      <c r="E719" s="39" t="s">
        <v>34</v>
      </c>
      <c r="F719" s="40">
        <v>2</v>
      </c>
      <c r="G719" s="18">
        <v>1.7</v>
      </c>
      <c r="H719" s="18">
        <v>0</v>
      </c>
      <c r="I719" s="18">
        <v>2.1</v>
      </c>
      <c r="J719" s="18">
        <f>OR(F719&lt;&gt;0,G719&lt;&gt;0,H719&lt;&gt;0,I719&lt;&gt;0)*(F719 + (F719 = 0))*(G719 + (G719 = 0))*(H719 + (H719 = 0))*(I719 + (I719 = 0))</f>
        <v>7.14</v>
      </c>
      <c r="K719" s="19"/>
      <c r="L719" s="19"/>
      <c r="M719" s="19"/>
    </row>
    <row r="720" spans="1:15" x14ac:dyDescent="0.35">
      <c r="A720" s="8"/>
      <c r="B720" s="8"/>
      <c r="C720" s="8"/>
      <c r="D720" s="13"/>
      <c r="E720" s="39" t="s">
        <v>35</v>
      </c>
      <c r="F720" s="40">
        <v>2</v>
      </c>
      <c r="G720" s="18">
        <v>2</v>
      </c>
      <c r="H720" s="18">
        <v>0</v>
      </c>
      <c r="I720" s="18">
        <v>2.1</v>
      </c>
      <c r="J720" s="18">
        <f>OR(F720&lt;&gt;0,G720&lt;&gt;0,H720&lt;&gt;0,I720&lt;&gt;0)*(F720 + (F720 = 0))*(G720 + (G720 = 0))*(H720 + (H720 = 0))*(I720 + (I720 = 0))</f>
        <v>8.4</v>
      </c>
      <c r="K720" s="19"/>
      <c r="L720" s="19"/>
      <c r="M720" s="19"/>
    </row>
    <row r="721" spans="1:15" x14ac:dyDescent="0.35">
      <c r="A721" s="8"/>
      <c r="B721" s="8"/>
      <c r="C721" s="8"/>
      <c r="D721" s="13"/>
      <c r="E721" s="19"/>
      <c r="F721" s="19"/>
      <c r="G721" s="19"/>
      <c r="H721" s="19"/>
      <c r="I721" s="19"/>
      <c r="J721" s="41" t="s">
        <v>449</v>
      </c>
      <c r="K721" s="20">
        <f>SUM(J717:J720)</f>
        <v>32.58</v>
      </c>
      <c r="L721" s="44"/>
      <c r="M721" s="20">
        <f>ROUND(K721*L721,2)</f>
        <v>0</v>
      </c>
      <c r="N721" s="56" t="str">
        <f t="shared" ref="N721" si="94">IF(L721&lt;=0,"INDICAR PRECIO","PRECIO INDICADO")</f>
        <v>INDICAR PRECIO</v>
      </c>
      <c r="O721" s="56"/>
    </row>
    <row r="722" spans="1:15" ht="1" customHeight="1" x14ac:dyDescent="0.35">
      <c r="A722" s="9"/>
      <c r="B722" s="9"/>
      <c r="C722" s="9"/>
      <c r="D722" s="14"/>
      <c r="E722" s="21"/>
      <c r="F722" s="21"/>
      <c r="G722" s="21"/>
      <c r="H722" s="21"/>
      <c r="I722" s="21"/>
      <c r="J722" s="21"/>
      <c r="K722" s="21"/>
      <c r="L722" s="21"/>
      <c r="M722" s="21"/>
    </row>
    <row r="723" spans="1:15" x14ac:dyDescent="0.35">
      <c r="A723" s="6" t="s">
        <v>450</v>
      </c>
      <c r="B723" s="7" t="s">
        <v>17</v>
      </c>
      <c r="C723" s="7" t="s">
        <v>24</v>
      </c>
      <c r="D723" s="10" t="s">
        <v>451</v>
      </c>
      <c r="E723" s="19"/>
      <c r="F723" s="19"/>
      <c r="G723" s="19"/>
      <c r="H723" s="19"/>
      <c r="I723" s="19"/>
      <c r="J723" s="19"/>
      <c r="K723" s="18">
        <f>K729</f>
        <v>13.24</v>
      </c>
      <c r="L723" s="18">
        <f>L729</f>
        <v>0</v>
      </c>
      <c r="M723" s="18">
        <f>M729</f>
        <v>0</v>
      </c>
    </row>
    <row r="724" spans="1:15" ht="73.5" x14ac:dyDescent="0.35">
      <c r="A724" s="8"/>
      <c r="B724" s="8"/>
      <c r="C724" s="8"/>
      <c r="D724" s="10" t="s">
        <v>452</v>
      </c>
      <c r="E724" s="19"/>
      <c r="F724" s="19"/>
      <c r="G724" s="19"/>
      <c r="H724" s="19"/>
      <c r="I724" s="19"/>
      <c r="J724" s="19"/>
      <c r="K724" s="19"/>
      <c r="L724" s="19"/>
      <c r="M724" s="19"/>
    </row>
    <row r="725" spans="1:15" x14ac:dyDescent="0.35">
      <c r="A725" s="8"/>
      <c r="B725" s="8"/>
      <c r="C725" s="8"/>
      <c r="D725" s="13"/>
      <c r="E725" s="39" t="s">
        <v>29</v>
      </c>
      <c r="F725" s="40">
        <v>1</v>
      </c>
      <c r="G725" s="18">
        <v>1.7</v>
      </c>
      <c r="H725" s="18">
        <v>0</v>
      </c>
      <c r="I725" s="18">
        <v>2.5</v>
      </c>
      <c r="J725" s="18">
        <f>OR(F725&lt;&gt;0,G725&lt;&gt;0,H725&lt;&gt;0,I725&lt;&gt;0)*(F725 + (F725 = 0))*(G725 + (G725 = 0))*(H725 + (H725 = 0))*(I725 + (I725 = 0))</f>
        <v>4.25</v>
      </c>
      <c r="K725" s="19"/>
      <c r="L725" s="19"/>
      <c r="M725" s="19"/>
    </row>
    <row r="726" spans="1:15" x14ac:dyDescent="0.35">
      <c r="A726" s="8"/>
      <c r="B726" s="8"/>
      <c r="C726" s="8"/>
      <c r="D726" s="13"/>
      <c r="E726" s="39" t="s">
        <v>30</v>
      </c>
      <c r="F726" s="40">
        <v>1</v>
      </c>
      <c r="G726" s="18">
        <v>2</v>
      </c>
      <c r="H726" s="18">
        <v>0</v>
      </c>
      <c r="I726" s="18">
        <v>2.5</v>
      </c>
      <c r="J726" s="18">
        <f>OR(F726&lt;&gt;0,G726&lt;&gt;0,H726&lt;&gt;0,I726&lt;&gt;0)*(F726 + (F726 = 0))*(G726 + (G726 = 0))*(H726 + (H726 = 0))*(I726 + (I726 = 0))</f>
        <v>5</v>
      </c>
      <c r="K726" s="19"/>
      <c r="L726" s="19"/>
      <c r="M726" s="19"/>
    </row>
    <row r="727" spans="1:15" x14ac:dyDescent="0.35">
      <c r="A727" s="8"/>
      <c r="B727" s="8"/>
      <c r="C727" s="8"/>
      <c r="D727" s="13"/>
      <c r="E727" s="39" t="s">
        <v>197</v>
      </c>
      <c r="F727" s="40">
        <v>2</v>
      </c>
      <c r="G727" s="18">
        <v>0.95</v>
      </c>
      <c r="H727" s="18">
        <v>0</v>
      </c>
      <c r="I727" s="18">
        <v>2.1</v>
      </c>
      <c r="J727" s="18">
        <f>OR(F727&lt;&gt;0,G727&lt;&gt;0,H727&lt;&gt;0,I727&lt;&gt;0)*(F727 + (F727 = 0))*(G727 + (G727 = 0))*(H727 + (H727 = 0))*(I727 + (I727 = 0))</f>
        <v>3.99</v>
      </c>
      <c r="K727" s="19"/>
      <c r="L727" s="19"/>
      <c r="M727" s="19"/>
    </row>
    <row r="728" spans="1:15" x14ac:dyDescent="0.35">
      <c r="A728" s="8"/>
      <c r="B728" s="8"/>
      <c r="C728" s="8"/>
      <c r="D728" s="13"/>
      <c r="E728" s="39" t="s">
        <v>14</v>
      </c>
      <c r="F728" s="40"/>
      <c r="G728" s="18"/>
      <c r="H728" s="18"/>
      <c r="I728" s="18"/>
      <c r="J728" s="18">
        <f>OR(F728&lt;&gt;0,G728&lt;&gt;0,H728&lt;&gt;0,I728&lt;&gt;0)*(F728 + (F728 = 0))*(G728 + (G728 = 0))*(H728 + (H728 = 0))*(I728 + (I728 = 0))</f>
        <v>0</v>
      </c>
      <c r="K728" s="19"/>
      <c r="L728" s="19"/>
      <c r="M728" s="19"/>
    </row>
    <row r="729" spans="1:15" x14ac:dyDescent="0.35">
      <c r="A729" s="8"/>
      <c r="B729" s="8"/>
      <c r="C729" s="8"/>
      <c r="D729" s="13"/>
      <c r="E729" s="19"/>
      <c r="F729" s="19"/>
      <c r="G729" s="19"/>
      <c r="H729" s="19"/>
      <c r="I729" s="19"/>
      <c r="J729" s="41" t="s">
        <v>453</v>
      </c>
      <c r="K729" s="20">
        <f>SUM(J725:J728)</f>
        <v>13.24</v>
      </c>
      <c r="L729" s="44"/>
      <c r="M729" s="20">
        <f>ROUND(K729*L729,2)</f>
        <v>0</v>
      </c>
      <c r="N729" s="56" t="str">
        <f t="shared" ref="N729" si="95">IF(L729&lt;=0,"INDICAR PRECIO","PRECIO INDICADO")</f>
        <v>INDICAR PRECIO</v>
      </c>
      <c r="O729" s="56"/>
    </row>
    <row r="730" spans="1:15" ht="1" customHeight="1" x14ac:dyDescent="0.35">
      <c r="A730" s="9"/>
      <c r="B730" s="9"/>
      <c r="C730" s="9"/>
      <c r="D730" s="14"/>
      <c r="E730" s="21"/>
      <c r="F730" s="21"/>
      <c r="G730" s="21"/>
      <c r="H730" s="21"/>
      <c r="I730" s="21"/>
      <c r="J730" s="21"/>
      <c r="K730" s="21"/>
      <c r="L730" s="21"/>
      <c r="M730" s="21"/>
    </row>
    <row r="731" spans="1:15" x14ac:dyDescent="0.35">
      <c r="A731" s="6" t="s">
        <v>454</v>
      </c>
      <c r="B731" s="7" t="s">
        <v>17</v>
      </c>
      <c r="C731" s="7" t="s">
        <v>24</v>
      </c>
      <c r="D731" s="10" t="s">
        <v>455</v>
      </c>
      <c r="E731" s="19"/>
      <c r="F731" s="19"/>
      <c r="G731" s="19"/>
      <c r="H731" s="19"/>
      <c r="I731" s="19"/>
      <c r="J731" s="19"/>
      <c r="K731" s="18">
        <f>K735</f>
        <v>11.86</v>
      </c>
      <c r="L731" s="18">
        <f>L735</f>
        <v>0</v>
      </c>
      <c r="M731" s="18">
        <f>M735</f>
        <v>0</v>
      </c>
    </row>
    <row r="732" spans="1:15" ht="63" x14ac:dyDescent="0.35">
      <c r="A732" s="8"/>
      <c r="B732" s="8"/>
      <c r="C732" s="8"/>
      <c r="D732" s="10" t="s">
        <v>456</v>
      </c>
      <c r="E732" s="19"/>
      <c r="F732" s="19"/>
      <c r="G732" s="19"/>
      <c r="H732" s="19"/>
      <c r="I732" s="19"/>
      <c r="J732" s="19"/>
      <c r="K732" s="19"/>
      <c r="L732" s="19"/>
      <c r="M732" s="19"/>
    </row>
    <row r="733" spans="1:15" x14ac:dyDescent="0.35">
      <c r="A733" s="8"/>
      <c r="B733" s="8"/>
      <c r="C733" s="8"/>
      <c r="D733" s="13"/>
      <c r="E733" s="39" t="s">
        <v>457</v>
      </c>
      <c r="F733" s="40">
        <v>1</v>
      </c>
      <c r="G733" s="18">
        <v>7.35</v>
      </c>
      <c r="H733" s="18">
        <v>0</v>
      </c>
      <c r="I733" s="18">
        <v>0</v>
      </c>
      <c r="J733" s="18">
        <f>OR(F733&lt;&gt;0,G733&lt;&gt;0,H733&lt;&gt;0,I733&lt;&gt;0)*(F733 + (F733 = 0))*(G733 + (G733 = 0))*(H733 + (H733 = 0))*(I733 + (I733 = 0))</f>
        <v>7.35</v>
      </c>
      <c r="K733" s="19"/>
      <c r="L733" s="19"/>
      <c r="M733" s="19"/>
    </row>
    <row r="734" spans="1:15" x14ac:dyDescent="0.35">
      <c r="A734" s="8"/>
      <c r="B734" s="8"/>
      <c r="C734" s="8"/>
      <c r="D734" s="13"/>
      <c r="E734" s="39" t="s">
        <v>458</v>
      </c>
      <c r="F734" s="40">
        <v>1</v>
      </c>
      <c r="G734" s="18">
        <v>4.51</v>
      </c>
      <c r="H734" s="18">
        <v>0</v>
      </c>
      <c r="I734" s="18">
        <v>0</v>
      </c>
      <c r="J734" s="18">
        <f>OR(F734&lt;&gt;0,G734&lt;&gt;0,H734&lt;&gt;0,I734&lt;&gt;0)*(F734 + (F734 = 0))*(G734 + (G734 = 0))*(H734 + (H734 = 0))*(I734 + (I734 = 0))</f>
        <v>4.51</v>
      </c>
      <c r="K734" s="19"/>
      <c r="L734" s="19"/>
      <c r="M734" s="19"/>
    </row>
    <row r="735" spans="1:15" x14ac:dyDescent="0.35">
      <c r="A735" s="8"/>
      <c r="B735" s="8"/>
      <c r="C735" s="8"/>
      <c r="D735" s="13"/>
      <c r="E735" s="19"/>
      <c r="F735" s="19"/>
      <c r="G735" s="19"/>
      <c r="H735" s="19"/>
      <c r="I735" s="19"/>
      <c r="J735" s="41" t="s">
        <v>459</v>
      </c>
      <c r="K735" s="20">
        <f>SUM(J733:J734)*1</f>
        <v>11.86</v>
      </c>
      <c r="L735" s="44"/>
      <c r="M735" s="20">
        <f>ROUND(K735*L735,2)</f>
        <v>0</v>
      </c>
      <c r="N735" s="56" t="str">
        <f t="shared" ref="N735" si="96">IF(L735&lt;=0,"INDICAR PRECIO","PRECIO INDICADO")</f>
        <v>INDICAR PRECIO</v>
      </c>
      <c r="O735" s="56"/>
    </row>
    <row r="736" spans="1:15" ht="1" customHeight="1" x14ac:dyDescent="0.35">
      <c r="A736" s="9"/>
      <c r="B736" s="9"/>
      <c r="C736" s="9"/>
      <c r="D736" s="14"/>
      <c r="E736" s="21"/>
      <c r="F736" s="21"/>
      <c r="G736" s="21"/>
      <c r="H736" s="21"/>
      <c r="I736" s="21"/>
      <c r="J736" s="21"/>
      <c r="K736" s="21"/>
      <c r="L736" s="21"/>
      <c r="M736" s="21"/>
    </row>
    <row r="737" spans="1:15" x14ac:dyDescent="0.35">
      <c r="A737" s="6" t="s">
        <v>460</v>
      </c>
      <c r="B737" s="7" t="s">
        <v>17</v>
      </c>
      <c r="C737" s="7" t="s">
        <v>24</v>
      </c>
      <c r="D737" s="10" t="s">
        <v>461</v>
      </c>
      <c r="E737" s="19"/>
      <c r="F737" s="19"/>
      <c r="G737" s="19"/>
      <c r="H737" s="19"/>
      <c r="I737" s="19"/>
      <c r="J737" s="19"/>
      <c r="K737" s="18">
        <f>K741</f>
        <v>9.25</v>
      </c>
      <c r="L737" s="18">
        <f>L741</f>
        <v>0</v>
      </c>
      <c r="M737" s="18">
        <f>M741</f>
        <v>0</v>
      </c>
    </row>
    <row r="738" spans="1:15" ht="73.5" x14ac:dyDescent="0.35">
      <c r="A738" s="8"/>
      <c r="B738" s="8"/>
      <c r="C738" s="8"/>
      <c r="D738" s="10" t="s">
        <v>462</v>
      </c>
      <c r="E738" s="19"/>
      <c r="F738" s="19"/>
      <c r="G738" s="19"/>
      <c r="H738" s="19"/>
      <c r="I738" s="19"/>
      <c r="J738" s="19"/>
      <c r="K738" s="19"/>
      <c r="L738" s="19"/>
      <c r="M738" s="19"/>
    </row>
    <row r="739" spans="1:15" x14ac:dyDescent="0.35">
      <c r="A739" s="8"/>
      <c r="B739" s="8"/>
      <c r="C739" s="8"/>
      <c r="D739" s="13"/>
      <c r="E739" s="39" t="s">
        <v>463</v>
      </c>
      <c r="F739" s="40">
        <v>1</v>
      </c>
      <c r="G739" s="18">
        <v>1.7</v>
      </c>
      <c r="H739" s="18">
        <v>0</v>
      </c>
      <c r="I739" s="18">
        <v>2.5</v>
      </c>
      <c r="J739" s="18">
        <f>OR(F739&lt;&gt;0,G739&lt;&gt;0,H739&lt;&gt;0,I739&lt;&gt;0)*(F739 + (F739 = 0))*(G739 + (G739 = 0))*(H739 + (H739 = 0))*(I739 + (I739 = 0))</f>
        <v>4.25</v>
      </c>
      <c r="K739" s="19"/>
      <c r="L739" s="19"/>
      <c r="M739" s="19"/>
    </row>
    <row r="740" spans="1:15" x14ac:dyDescent="0.35">
      <c r="A740" s="8"/>
      <c r="B740" s="8"/>
      <c r="C740" s="8"/>
      <c r="D740" s="13"/>
      <c r="E740" s="39" t="s">
        <v>464</v>
      </c>
      <c r="F740" s="40">
        <v>1</v>
      </c>
      <c r="G740" s="18">
        <v>2</v>
      </c>
      <c r="H740" s="18">
        <v>0</v>
      </c>
      <c r="I740" s="18">
        <v>2.5</v>
      </c>
      <c r="J740" s="18">
        <f>OR(F740&lt;&gt;0,G740&lt;&gt;0,H740&lt;&gt;0,I740&lt;&gt;0)*(F740 + (F740 = 0))*(G740 + (G740 = 0))*(H740 + (H740 = 0))*(I740 + (I740 = 0))</f>
        <v>5</v>
      </c>
      <c r="K740" s="19"/>
      <c r="L740" s="19"/>
      <c r="M740" s="19"/>
    </row>
    <row r="741" spans="1:15" x14ac:dyDescent="0.35">
      <c r="A741" s="8"/>
      <c r="B741" s="8"/>
      <c r="C741" s="8"/>
      <c r="D741" s="13"/>
      <c r="E741" s="19"/>
      <c r="F741" s="19"/>
      <c r="G741" s="19"/>
      <c r="H741" s="19"/>
      <c r="I741" s="19"/>
      <c r="J741" s="41" t="s">
        <v>465</v>
      </c>
      <c r="K741" s="20">
        <f>SUM(J739:J740)*1</f>
        <v>9.25</v>
      </c>
      <c r="L741" s="44"/>
      <c r="M741" s="20">
        <f>ROUND(K741*L741,2)</f>
        <v>0</v>
      </c>
      <c r="N741" s="56" t="str">
        <f t="shared" ref="N741" si="97">IF(L741&lt;=0,"INDICAR PRECIO","PRECIO INDICADO")</f>
        <v>INDICAR PRECIO</v>
      </c>
      <c r="O741" s="56"/>
    </row>
    <row r="742" spans="1:15" ht="1" customHeight="1" x14ac:dyDescent="0.35">
      <c r="A742" s="9"/>
      <c r="B742" s="9"/>
      <c r="C742" s="9"/>
      <c r="D742" s="14"/>
      <c r="E742" s="21"/>
      <c r="F742" s="21"/>
      <c r="G742" s="21"/>
      <c r="H742" s="21"/>
      <c r="I742" s="21"/>
      <c r="J742" s="21"/>
      <c r="K742" s="21"/>
      <c r="L742" s="21"/>
      <c r="M742" s="21"/>
    </row>
    <row r="743" spans="1:15" x14ac:dyDescent="0.35">
      <c r="A743" s="6" t="s">
        <v>466</v>
      </c>
      <c r="B743" s="7" t="s">
        <v>17</v>
      </c>
      <c r="C743" s="7" t="s">
        <v>2</v>
      </c>
      <c r="D743" s="10" t="s">
        <v>467</v>
      </c>
      <c r="E743" s="19"/>
      <c r="F743" s="19"/>
      <c r="G743" s="19"/>
      <c r="H743" s="19"/>
      <c r="I743" s="19"/>
      <c r="J743" s="19"/>
      <c r="K743" s="18">
        <f>K747</f>
        <v>10</v>
      </c>
      <c r="L743" s="18">
        <f>L747</f>
        <v>0</v>
      </c>
      <c r="M743" s="18">
        <f>M747</f>
        <v>0</v>
      </c>
    </row>
    <row r="744" spans="1:15" ht="115.5" x14ac:dyDescent="0.35">
      <c r="A744" s="8"/>
      <c r="B744" s="8"/>
      <c r="C744" s="8"/>
      <c r="D744" s="10" t="s">
        <v>468</v>
      </c>
      <c r="E744" s="19"/>
      <c r="F744" s="19"/>
      <c r="G744" s="19"/>
      <c r="H744" s="19"/>
      <c r="I744" s="19"/>
      <c r="J744" s="19"/>
      <c r="K744" s="19"/>
      <c r="L744" s="19"/>
      <c r="M744" s="19"/>
    </row>
    <row r="745" spans="1:15" x14ac:dyDescent="0.35">
      <c r="A745" s="8"/>
      <c r="B745" s="8"/>
      <c r="C745" s="8"/>
      <c r="D745" s="13"/>
      <c r="E745" s="39" t="s">
        <v>469</v>
      </c>
      <c r="F745" s="40">
        <v>6</v>
      </c>
      <c r="G745" s="18">
        <v>0</v>
      </c>
      <c r="H745" s="18">
        <v>0</v>
      </c>
      <c r="I745" s="18">
        <v>0</v>
      </c>
      <c r="J745" s="18">
        <f>OR(F745&lt;&gt;0,G745&lt;&gt;0,H745&lt;&gt;0,I745&lt;&gt;0)*(F745 + (F745 = 0))*(G745 + (G745 = 0))*(H745 + (H745 = 0))*(I745 + (I745 = 0))</f>
        <v>6</v>
      </c>
      <c r="K745" s="19"/>
      <c r="L745" s="19"/>
      <c r="M745" s="19"/>
    </row>
    <row r="746" spans="1:15" x14ac:dyDescent="0.35">
      <c r="A746" s="8"/>
      <c r="B746" s="8"/>
      <c r="C746" s="8"/>
      <c r="D746" s="13"/>
      <c r="E746" s="39" t="s">
        <v>470</v>
      </c>
      <c r="F746" s="40">
        <v>4</v>
      </c>
      <c r="G746" s="18">
        <v>0</v>
      </c>
      <c r="H746" s="18">
        <v>0</v>
      </c>
      <c r="I746" s="18">
        <v>0</v>
      </c>
      <c r="J746" s="18">
        <f>OR(F746&lt;&gt;0,G746&lt;&gt;0,H746&lt;&gt;0,I746&lt;&gt;0)*(F746 + (F746 = 0))*(G746 + (G746 = 0))*(H746 + (H746 = 0))*(I746 + (I746 = 0))</f>
        <v>4</v>
      </c>
      <c r="K746" s="19"/>
      <c r="L746" s="19"/>
      <c r="M746" s="19"/>
    </row>
    <row r="747" spans="1:15" x14ac:dyDescent="0.35">
      <c r="A747" s="8"/>
      <c r="B747" s="8"/>
      <c r="C747" s="8"/>
      <c r="D747" s="13"/>
      <c r="E747" s="19"/>
      <c r="F747" s="19"/>
      <c r="G747" s="19"/>
      <c r="H747" s="19"/>
      <c r="I747" s="19"/>
      <c r="J747" s="41" t="s">
        <v>471</v>
      </c>
      <c r="K747" s="20">
        <f>SUM(J745:J746)*1</f>
        <v>10</v>
      </c>
      <c r="L747" s="44"/>
      <c r="M747" s="20">
        <f>ROUND(K747*L747,2)</f>
        <v>0</v>
      </c>
      <c r="N747" s="56" t="str">
        <f t="shared" ref="N747" si="98">IF(L747&lt;=0,"INDICAR PRECIO","PRECIO INDICADO")</f>
        <v>INDICAR PRECIO</v>
      </c>
      <c r="O747" s="56"/>
    </row>
    <row r="748" spans="1:15" ht="1" customHeight="1" x14ac:dyDescent="0.35">
      <c r="A748" s="9"/>
      <c r="B748" s="9"/>
      <c r="C748" s="9"/>
      <c r="D748" s="14"/>
      <c r="E748" s="21"/>
      <c r="F748" s="21"/>
      <c r="G748" s="21"/>
      <c r="H748" s="21"/>
      <c r="I748" s="21"/>
      <c r="J748" s="21"/>
      <c r="K748" s="21"/>
      <c r="L748" s="21"/>
      <c r="M748" s="21"/>
    </row>
    <row r="749" spans="1:15" x14ac:dyDescent="0.35">
      <c r="A749" s="6" t="s">
        <v>472</v>
      </c>
      <c r="B749" s="7" t="s">
        <v>17</v>
      </c>
      <c r="C749" s="7" t="s">
        <v>2</v>
      </c>
      <c r="D749" s="10" t="s">
        <v>473</v>
      </c>
      <c r="E749" s="19"/>
      <c r="F749" s="19"/>
      <c r="G749" s="19"/>
      <c r="H749" s="19"/>
      <c r="I749" s="19"/>
      <c r="J749" s="19"/>
      <c r="K749" s="18">
        <f>K753</f>
        <v>11</v>
      </c>
      <c r="L749" s="18">
        <f>L753</f>
        <v>0</v>
      </c>
      <c r="M749" s="18">
        <f>M753</f>
        <v>0</v>
      </c>
    </row>
    <row r="750" spans="1:15" ht="126" x14ac:dyDescent="0.35">
      <c r="A750" s="8"/>
      <c r="B750" s="8"/>
      <c r="C750" s="8"/>
      <c r="D750" s="10" t="s">
        <v>474</v>
      </c>
      <c r="E750" s="19"/>
      <c r="F750" s="19"/>
      <c r="G750" s="19"/>
      <c r="H750" s="19"/>
      <c r="I750" s="19"/>
      <c r="J750" s="19"/>
      <c r="K750" s="19"/>
      <c r="L750" s="19"/>
      <c r="M750" s="19"/>
    </row>
    <row r="751" spans="1:15" x14ac:dyDescent="0.35">
      <c r="A751" s="8"/>
      <c r="B751" s="8"/>
      <c r="C751" s="8"/>
      <c r="D751" s="13"/>
      <c r="E751" s="39" t="s">
        <v>475</v>
      </c>
      <c r="F751" s="40">
        <v>5</v>
      </c>
      <c r="G751" s="18">
        <v>0</v>
      </c>
      <c r="H751" s="18">
        <v>0</v>
      </c>
      <c r="I751" s="18">
        <v>0</v>
      </c>
      <c r="J751" s="18">
        <f>OR(F751&lt;&gt;0,G751&lt;&gt;0,H751&lt;&gt;0,I751&lt;&gt;0)*(F751 + (F751 = 0))*(G751 + (G751 = 0))*(H751 + (H751 = 0))*(I751 + (I751 = 0))</f>
        <v>5</v>
      </c>
      <c r="K751" s="19"/>
      <c r="L751" s="19"/>
      <c r="M751" s="19"/>
    </row>
    <row r="752" spans="1:15" x14ac:dyDescent="0.35">
      <c r="A752" s="8"/>
      <c r="B752" s="8"/>
      <c r="C752" s="8"/>
      <c r="D752" s="13"/>
      <c r="E752" s="39" t="s">
        <v>476</v>
      </c>
      <c r="F752" s="40">
        <v>6</v>
      </c>
      <c r="G752" s="18">
        <v>0</v>
      </c>
      <c r="H752" s="18">
        <v>0</v>
      </c>
      <c r="I752" s="18">
        <v>0</v>
      </c>
      <c r="J752" s="18">
        <f>OR(F752&lt;&gt;0,G752&lt;&gt;0,H752&lt;&gt;0,I752&lt;&gt;0)*(F752 + (F752 = 0))*(G752 + (G752 = 0))*(H752 + (H752 = 0))*(I752 + (I752 = 0))</f>
        <v>6</v>
      </c>
      <c r="K752" s="19"/>
      <c r="L752" s="19"/>
      <c r="M752" s="19"/>
    </row>
    <row r="753" spans="1:15" x14ac:dyDescent="0.35">
      <c r="A753" s="8"/>
      <c r="B753" s="8"/>
      <c r="C753" s="8"/>
      <c r="D753" s="13"/>
      <c r="E753" s="19"/>
      <c r="F753" s="19"/>
      <c r="G753" s="19"/>
      <c r="H753" s="19"/>
      <c r="I753" s="19"/>
      <c r="J753" s="41" t="s">
        <v>477</v>
      </c>
      <c r="K753" s="20">
        <f>SUM(J751:J752)</f>
        <v>11</v>
      </c>
      <c r="L753" s="44"/>
      <c r="M753" s="20">
        <f>ROUND(K753*L753,2)</f>
        <v>0</v>
      </c>
      <c r="N753" s="56" t="str">
        <f t="shared" ref="N753" si="99">IF(L753&lt;=0,"INDICAR PRECIO","PRECIO INDICADO")</f>
        <v>INDICAR PRECIO</v>
      </c>
      <c r="O753" s="56"/>
    </row>
    <row r="754" spans="1:15" ht="1" customHeight="1" x14ac:dyDescent="0.35">
      <c r="A754" s="9"/>
      <c r="B754" s="9"/>
      <c r="C754" s="9"/>
      <c r="D754" s="14"/>
      <c r="E754" s="21"/>
      <c r="F754" s="21"/>
      <c r="G754" s="21"/>
      <c r="H754" s="21"/>
      <c r="I754" s="21"/>
      <c r="J754" s="21"/>
      <c r="K754" s="21"/>
      <c r="L754" s="21"/>
      <c r="M754" s="21"/>
    </row>
    <row r="755" spans="1:15" x14ac:dyDescent="0.35">
      <c r="A755" s="6" t="s">
        <v>478</v>
      </c>
      <c r="B755" s="7" t="s">
        <v>17</v>
      </c>
      <c r="C755" s="7" t="s">
        <v>2</v>
      </c>
      <c r="D755" s="10" t="s">
        <v>479</v>
      </c>
      <c r="E755" s="19"/>
      <c r="F755" s="19"/>
      <c r="G755" s="19"/>
      <c r="H755" s="19"/>
      <c r="I755" s="19"/>
      <c r="J755" s="19"/>
      <c r="K755" s="18">
        <f>K758</f>
        <v>4</v>
      </c>
      <c r="L755" s="18">
        <f>L758</f>
        <v>0</v>
      </c>
      <c r="M755" s="18">
        <f>M758</f>
        <v>0</v>
      </c>
    </row>
    <row r="756" spans="1:15" ht="115.5" x14ac:dyDescent="0.35">
      <c r="A756" s="8"/>
      <c r="B756" s="8"/>
      <c r="C756" s="8"/>
      <c r="D756" s="10" t="s">
        <v>480</v>
      </c>
      <c r="E756" s="19"/>
      <c r="F756" s="19"/>
      <c r="G756" s="19"/>
      <c r="H756" s="19"/>
      <c r="I756" s="19"/>
      <c r="J756" s="19"/>
      <c r="K756" s="19"/>
      <c r="L756" s="19"/>
      <c r="M756" s="19"/>
    </row>
    <row r="757" spans="1:15" x14ac:dyDescent="0.35">
      <c r="A757" s="8"/>
      <c r="B757" s="8"/>
      <c r="C757" s="8"/>
      <c r="D757" s="13"/>
      <c r="E757" s="39" t="s">
        <v>201</v>
      </c>
      <c r="F757" s="40">
        <v>4</v>
      </c>
      <c r="G757" s="18">
        <v>0</v>
      </c>
      <c r="H757" s="18">
        <v>0</v>
      </c>
      <c r="I757" s="18">
        <v>0</v>
      </c>
      <c r="J757" s="18">
        <f>OR(F757&lt;&gt;0,G757&lt;&gt;0,H757&lt;&gt;0,I757&lt;&gt;0)*(F757 + (F757 = 0))*(G757 + (G757 = 0))*(H757 + (H757 = 0))*(I757 + (I757 = 0))</f>
        <v>4</v>
      </c>
      <c r="K757" s="19"/>
      <c r="L757" s="19"/>
      <c r="M757" s="19"/>
    </row>
    <row r="758" spans="1:15" x14ac:dyDescent="0.35">
      <c r="A758" s="8"/>
      <c r="B758" s="8"/>
      <c r="C758" s="8"/>
      <c r="D758" s="13"/>
      <c r="E758" s="19"/>
      <c r="F758" s="19"/>
      <c r="G758" s="19"/>
      <c r="H758" s="19"/>
      <c r="I758" s="19"/>
      <c r="J758" s="41" t="s">
        <v>481</v>
      </c>
      <c r="K758" s="20">
        <f>J757*1</f>
        <v>4</v>
      </c>
      <c r="L758" s="44"/>
      <c r="M758" s="20">
        <f>ROUND(K758*L758,2)</f>
        <v>0</v>
      </c>
      <c r="N758" s="56" t="str">
        <f t="shared" ref="N758" si="100">IF(L758&lt;=0,"INDICAR PRECIO","PRECIO INDICADO")</f>
        <v>INDICAR PRECIO</v>
      </c>
      <c r="O758" s="56"/>
    </row>
    <row r="759" spans="1:15" ht="1" customHeight="1" x14ac:dyDescent="0.35">
      <c r="A759" s="9"/>
      <c r="B759" s="9"/>
      <c r="C759" s="9"/>
      <c r="D759" s="14"/>
      <c r="E759" s="21"/>
      <c r="F759" s="21"/>
      <c r="G759" s="21"/>
      <c r="H759" s="21"/>
      <c r="I759" s="21"/>
      <c r="J759" s="21"/>
      <c r="K759" s="21"/>
      <c r="L759" s="21"/>
      <c r="M759" s="21"/>
    </row>
    <row r="760" spans="1:15" x14ac:dyDescent="0.35">
      <c r="A760" s="6" t="s">
        <v>482</v>
      </c>
      <c r="B760" s="7" t="s">
        <v>17</v>
      </c>
      <c r="C760" s="7" t="s">
        <v>2</v>
      </c>
      <c r="D760" s="10" t="s">
        <v>483</v>
      </c>
      <c r="E760" s="19"/>
      <c r="F760" s="19"/>
      <c r="G760" s="19"/>
      <c r="H760" s="19"/>
      <c r="I760" s="19"/>
      <c r="J760" s="19"/>
      <c r="K760" s="18">
        <f>K763</f>
        <v>1</v>
      </c>
      <c r="L760" s="18">
        <f>L763</f>
        <v>0</v>
      </c>
      <c r="M760" s="18">
        <f>M763</f>
        <v>0</v>
      </c>
    </row>
    <row r="761" spans="1:15" ht="115.5" x14ac:dyDescent="0.35">
      <c r="A761" s="8"/>
      <c r="B761" s="8"/>
      <c r="C761" s="8"/>
      <c r="D761" s="10" t="s">
        <v>484</v>
      </c>
      <c r="E761" s="19"/>
      <c r="F761" s="19"/>
      <c r="G761" s="19"/>
      <c r="H761" s="19"/>
      <c r="I761" s="19"/>
      <c r="J761" s="19"/>
      <c r="K761" s="19"/>
      <c r="L761" s="19"/>
      <c r="M761" s="19"/>
    </row>
    <row r="762" spans="1:15" x14ac:dyDescent="0.35">
      <c r="A762" s="8"/>
      <c r="B762" s="8"/>
      <c r="C762" s="8"/>
      <c r="D762" s="13"/>
      <c r="E762" s="39" t="s">
        <v>485</v>
      </c>
      <c r="F762" s="40">
        <v>1</v>
      </c>
      <c r="G762" s="18">
        <v>0</v>
      </c>
      <c r="H762" s="18">
        <v>0</v>
      </c>
      <c r="I762" s="18">
        <v>0</v>
      </c>
      <c r="J762" s="18">
        <f>OR(F762&lt;&gt;0,G762&lt;&gt;0,H762&lt;&gt;0,I762&lt;&gt;0)*(F762 + (F762 = 0))*(G762 + (G762 = 0))*(H762 + (H762 = 0))*(I762 + (I762 = 0))</f>
        <v>1</v>
      </c>
      <c r="K762" s="19"/>
      <c r="L762" s="19"/>
      <c r="M762" s="19"/>
    </row>
    <row r="763" spans="1:15" x14ac:dyDescent="0.35">
      <c r="A763" s="8"/>
      <c r="B763" s="8"/>
      <c r="C763" s="8"/>
      <c r="D763" s="13"/>
      <c r="E763" s="19"/>
      <c r="F763" s="19"/>
      <c r="G763" s="19"/>
      <c r="H763" s="19"/>
      <c r="I763" s="19"/>
      <c r="J763" s="41" t="s">
        <v>486</v>
      </c>
      <c r="K763" s="20">
        <f>J762</f>
        <v>1</v>
      </c>
      <c r="L763" s="44"/>
      <c r="M763" s="20">
        <f>ROUND(K763*L763,2)</f>
        <v>0</v>
      </c>
      <c r="N763" s="56" t="str">
        <f t="shared" ref="N763" si="101">IF(L763&lt;=0,"INDICAR PRECIO","PRECIO INDICADO")</f>
        <v>INDICAR PRECIO</v>
      </c>
      <c r="O763" s="56"/>
    </row>
    <row r="764" spans="1:15" ht="1" customHeight="1" x14ac:dyDescent="0.35">
      <c r="A764" s="9"/>
      <c r="B764" s="9"/>
      <c r="C764" s="9"/>
      <c r="D764" s="14"/>
      <c r="E764" s="21"/>
      <c r="F764" s="21"/>
      <c r="G764" s="21"/>
      <c r="H764" s="21"/>
      <c r="I764" s="21"/>
      <c r="J764" s="21"/>
      <c r="K764" s="21"/>
      <c r="L764" s="21"/>
      <c r="M764" s="21"/>
    </row>
    <row r="765" spans="1:15" x14ac:dyDescent="0.35">
      <c r="A765" s="6" t="s">
        <v>487</v>
      </c>
      <c r="B765" s="7" t="s">
        <v>17</v>
      </c>
      <c r="C765" s="7" t="s">
        <v>2</v>
      </c>
      <c r="D765" s="10" t="s">
        <v>488</v>
      </c>
      <c r="E765" s="19"/>
      <c r="F765" s="19"/>
      <c r="G765" s="19"/>
      <c r="H765" s="19"/>
      <c r="I765" s="19"/>
      <c r="J765" s="19"/>
      <c r="K765" s="18">
        <f>K768</f>
        <v>1</v>
      </c>
      <c r="L765" s="18">
        <f>L768</f>
        <v>0</v>
      </c>
      <c r="M765" s="18">
        <f>M768</f>
        <v>0</v>
      </c>
    </row>
    <row r="766" spans="1:15" ht="136.5" x14ac:dyDescent="0.35">
      <c r="A766" s="8"/>
      <c r="B766" s="8"/>
      <c r="C766" s="8"/>
      <c r="D766" s="10" t="s">
        <v>489</v>
      </c>
      <c r="E766" s="19"/>
      <c r="F766" s="19"/>
      <c r="G766" s="19"/>
      <c r="H766" s="19"/>
      <c r="I766" s="19"/>
      <c r="J766" s="19"/>
      <c r="K766" s="19"/>
      <c r="L766" s="19"/>
      <c r="M766" s="19"/>
    </row>
    <row r="767" spans="1:15" x14ac:dyDescent="0.35">
      <c r="A767" s="8"/>
      <c r="B767" s="8"/>
      <c r="C767" s="8"/>
      <c r="D767" s="13"/>
      <c r="E767" s="39" t="s">
        <v>203</v>
      </c>
      <c r="F767" s="40">
        <v>1</v>
      </c>
      <c r="G767" s="18">
        <v>0</v>
      </c>
      <c r="H767" s="18">
        <v>0</v>
      </c>
      <c r="I767" s="18">
        <v>0</v>
      </c>
      <c r="J767" s="18">
        <f>OR(F767&lt;&gt;0,G767&lt;&gt;0,H767&lt;&gt;0,I767&lt;&gt;0)*(F767 + (F767 = 0))*(G767 + (G767 = 0))*(H767 + (H767 = 0))*(I767 + (I767 = 0))</f>
        <v>1</v>
      </c>
      <c r="K767" s="19"/>
      <c r="L767" s="19"/>
      <c r="M767" s="19"/>
    </row>
    <row r="768" spans="1:15" x14ac:dyDescent="0.35">
      <c r="A768" s="8"/>
      <c r="B768" s="8"/>
      <c r="C768" s="8"/>
      <c r="D768" s="13"/>
      <c r="E768" s="19"/>
      <c r="F768" s="19"/>
      <c r="G768" s="19"/>
      <c r="H768" s="19"/>
      <c r="I768" s="19"/>
      <c r="J768" s="41" t="s">
        <v>490</v>
      </c>
      <c r="K768" s="20">
        <f>J767</f>
        <v>1</v>
      </c>
      <c r="L768" s="44"/>
      <c r="M768" s="20">
        <f>ROUND(K768*L768,2)</f>
        <v>0</v>
      </c>
      <c r="N768" s="56" t="str">
        <f t="shared" ref="N768" si="102">IF(L768&lt;=0,"INDICAR PRECIO","PRECIO INDICADO")</f>
        <v>INDICAR PRECIO</v>
      </c>
      <c r="O768" s="56"/>
    </row>
    <row r="769" spans="1:15" ht="1" customHeight="1" x14ac:dyDescent="0.35">
      <c r="A769" s="9"/>
      <c r="B769" s="9"/>
      <c r="C769" s="9"/>
      <c r="D769" s="14"/>
      <c r="E769" s="21"/>
      <c r="F769" s="21"/>
      <c r="G769" s="21"/>
      <c r="H769" s="21"/>
      <c r="I769" s="21"/>
      <c r="J769" s="21"/>
      <c r="K769" s="21"/>
      <c r="L769" s="21"/>
      <c r="M769" s="21"/>
    </row>
    <row r="770" spans="1:15" x14ac:dyDescent="0.35">
      <c r="A770" s="6" t="s">
        <v>491</v>
      </c>
      <c r="B770" s="7" t="s">
        <v>17</v>
      </c>
      <c r="C770" s="7" t="s">
        <v>2</v>
      </c>
      <c r="D770" s="10" t="s">
        <v>492</v>
      </c>
      <c r="E770" s="19"/>
      <c r="F770" s="19"/>
      <c r="G770" s="19"/>
      <c r="H770" s="19"/>
      <c r="I770" s="19"/>
      <c r="J770" s="19"/>
      <c r="K770" s="18">
        <f>K773</f>
        <v>1</v>
      </c>
      <c r="L770" s="18">
        <f>L773</f>
        <v>0</v>
      </c>
      <c r="M770" s="18">
        <f>M773</f>
        <v>0</v>
      </c>
    </row>
    <row r="771" spans="1:15" ht="115.5" x14ac:dyDescent="0.35">
      <c r="A771" s="8"/>
      <c r="B771" s="8"/>
      <c r="C771" s="8"/>
      <c r="D771" s="10" t="s">
        <v>493</v>
      </c>
      <c r="E771" s="19"/>
      <c r="F771" s="19"/>
      <c r="G771" s="19"/>
      <c r="H771" s="19"/>
      <c r="I771" s="19"/>
      <c r="J771" s="19"/>
      <c r="K771" s="19"/>
      <c r="L771" s="19"/>
      <c r="M771" s="19"/>
    </row>
    <row r="772" spans="1:15" x14ac:dyDescent="0.35">
      <c r="A772" s="8"/>
      <c r="B772" s="8"/>
      <c r="C772" s="8"/>
      <c r="D772" s="13"/>
      <c r="E772" s="39" t="s">
        <v>494</v>
      </c>
      <c r="F772" s="40">
        <v>1</v>
      </c>
      <c r="G772" s="18">
        <v>0</v>
      </c>
      <c r="H772" s="18">
        <v>0</v>
      </c>
      <c r="I772" s="18">
        <v>0</v>
      </c>
      <c r="J772" s="18">
        <f>OR(F772&lt;&gt;0,G772&lt;&gt;0,H772&lt;&gt;0,I772&lt;&gt;0)*(F772 + (F772 = 0))*(G772 + (G772 = 0))*(H772 + (H772 = 0))*(I772 + (I772 = 0))</f>
        <v>1</v>
      </c>
      <c r="K772" s="19"/>
      <c r="L772" s="19"/>
      <c r="M772" s="19"/>
    </row>
    <row r="773" spans="1:15" x14ac:dyDescent="0.35">
      <c r="A773" s="8"/>
      <c r="B773" s="8"/>
      <c r="C773" s="8"/>
      <c r="D773" s="13"/>
      <c r="E773" s="19"/>
      <c r="F773" s="19"/>
      <c r="G773" s="19"/>
      <c r="H773" s="19"/>
      <c r="I773" s="19"/>
      <c r="J773" s="41" t="s">
        <v>495</v>
      </c>
      <c r="K773" s="20">
        <f>J772</f>
        <v>1</v>
      </c>
      <c r="L773" s="44"/>
      <c r="M773" s="20">
        <f>ROUND(K773*L773,2)</f>
        <v>0</v>
      </c>
      <c r="N773" s="56" t="str">
        <f t="shared" ref="N773" si="103">IF(L773&lt;=0,"INDICAR PRECIO","PRECIO INDICADO")</f>
        <v>INDICAR PRECIO</v>
      </c>
      <c r="O773" s="56"/>
    </row>
    <row r="774" spans="1:15" ht="1" customHeight="1" x14ac:dyDescent="0.35">
      <c r="A774" s="9"/>
      <c r="B774" s="9"/>
      <c r="C774" s="9"/>
      <c r="D774" s="14"/>
      <c r="E774" s="21"/>
      <c r="F774" s="21"/>
      <c r="G774" s="21"/>
      <c r="H774" s="21"/>
      <c r="I774" s="21"/>
      <c r="J774" s="21"/>
      <c r="K774" s="21"/>
      <c r="L774" s="21"/>
      <c r="M774" s="21"/>
    </row>
    <row r="775" spans="1:15" x14ac:dyDescent="0.35">
      <c r="A775" s="6" t="s">
        <v>496</v>
      </c>
      <c r="B775" s="7" t="s">
        <v>17</v>
      </c>
      <c r="C775" s="7" t="s">
        <v>2</v>
      </c>
      <c r="D775" s="10" t="s">
        <v>497</v>
      </c>
      <c r="E775" s="19"/>
      <c r="F775" s="19"/>
      <c r="G775" s="19"/>
      <c r="H775" s="19"/>
      <c r="I775" s="19"/>
      <c r="J775" s="19"/>
      <c r="K775" s="18">
        <f>K778</f>
        <v>1</v>
      </c>
      <c r="L775" s="18">
        <f>L778</f>
        <v>0</v>
      </c>
      <c r="M775" s="18">
        <f>M778</f>
        <v>0</v>
      </c>
    </row>
    <row r="776" spans="1:15" ht="136.5" x14ac:dyDescent="0.35">
      <c r="A776" s="8"/>
      <c r="B776" s="8"/>
      <c r="C776" s="8"/>
      <c r="D776" s="10" t="s">
        <v>498</v>
      </c>
      <c r="E776" s="19"/>
      <c r="F776" s="19"/>
      <c r="G776" s="19"/>
      <c r="H776" s="19"/>
      <c r="I776" s="19"/>
      <c r="J776" s="19"/>
      <c r="K776" s="19"/>
      <c r="L776" s="19"/>
      <c r="M776" s="19"/>
    </row>
    <row r="777" spans="1:15" x14ac:dyDescent="0.35">
      <c r="A777" s="8"/>
      <c r="B777" s="8"/>
      <c r="C777" s="8"/>
      <c r="D777" s="13"/>
      <c r="E777" s="39" t="s">
        <v>202</v>
      </c>
      <c r="F777" s="40">
        <v>1</v>
      </c>
      <c r="G777" s="18">
        <v>0</v>
      </c>
      <c r="H777" s="18">
        <v>0</v>
      </c>
      <c r="I777" s="18">
        <v>0</v>
      </c>
      <c r="J777" s="18">
        <f>OR(F777&lt;&gt;0,G777&lt;&gt;0,H777&lt;&gt;0,I777&lt;&gt;0)*(F777 + (F777 = 0))*(G777 + (G777 = 0))*(H777 + (H777 = 0))*(I777 + (I777 = 0))</f>
        <v>1</v>
      </c>
      <c r="K777" s="19"/>
      <c r="L777" s="19"/>
      <c r="M777" s="19"/>
    </row>
    <row r="778" spans="1:15" x14ac:dyDescent="0.35">
      <c r="A778" s="8"/>
      <c r="B778" s="8"/>
      <c r="C778" s="8"/>
      <c r="D778" s="13"/>
      <c r="E778" s="19"/>
      <c r="F778" s="19"/>
      <c r="G778" s="19"/>
      <c r="H778" s="19"/>
      <c r="I778" s="19"/>
      <c r="J778" s="41" t="s">
        <v>499</v>
      </c>
      <c r="K778" s="20">
        <f>J777</f>
        <v>1</v>
      </c>
      <c r="L778" s="44"/>
      <c r="M778" s="20">
        <f>ROUND(K778*L778,2)</f>
        <v>0</v>
      </c>
      <c r="N778" s="56" t="str">
        <f t="shared" ref="N778" si="104">IF(L778&lt;=0,"INDICAR PRECIO","PRECIO INDICADO")</f>
        <v>INDICAR PRECIO</v>
      </c>
      <c r="O778" s="56"/>
    </row>
    <row r="779" spans="1:15" ht="1" customHeight="1" x14ac:dyDescent="0.35">
      <c r="A779" s="9"/>
      <c r="B779" s="9"/>
      <c r="C779" s="9"/>
      <c r="D779" s="14"/>
      <c r="E779" s="21"/>
      <c r="F779" s="21"/>
      <c r="G779" s="21"/>
      <c r="H779" s="21"/>
      <c r="I779" s="21"/>
      <c r="J779" s="21"/>
      <c r="K779" s="21"/>
      <c r="L779" s="21"/>
      <c r="M779" s="21"/>
    </row>
    <row r="780" spans="1:15" x14ac:dyDescent="0.35">
      <c r="A780" s="6" t="s">
        <v>500</v>
      </c>
      <c r="B780" s="7" t="s">
        <v>17</v>
      </c>
      <c r="C780" s="7" t="s">
        <v>2</v>
      </c>
      <c r="D780" s="10" t="s">
        <v>501</v>
      </c>
      <c r="E780" s="19"/>
      <c r="F780" s="19"/>
      <c r="G780" s="19"/>
      <c r="H780" s="19"/>
      <c r="I780" s="19"/>
      <c r="J780" s="19"/>
      <c r="K780" s="18">
        <f>K783</f>
        <v>6</v>
      </c>
      <c r="L780" s="18">
        <f>L783</f>
        <v>0</v>
      </c>
      <c r="M780" s="18">
        <f>M783</f>
        <v>0</v>
      </c>
    </row>
    <row r="781" spans="1:15" ht="94.5" x14ac:dyDescent="0.35">
      <c r="A781" s="8"/>
      <c r="B781" s="8"/>
      <c r="C781" s="8"/>
      <c r="D781" s="10" t="s">
        <v>502</v>
      </c>
      <c r="E781" s="19"/>
      <c r="F781" s="19"/>
      <c r="G781" s="19"/>
      <c r="H781" s="19"/>
      <c r="I781" s="19"/>
      <c r="J781" s="19"/>
      <c r="K781" s="19"/>
      <c r="L781" s="19"/>
      <c r="M781" s="19"/>
    </row>
    <row r="782" spans="1:15" x14ac:dyDescent="0.35">
      <c r="A782" s="8"/>
      <c r="B782" s="8"/>
      <c r="C782" s="8"/>
      <c r="D782" s="13"/>
      <c r="E782" s="39" t="s">
        <v>503</v>
      </c>
      <c r="F782" s="40">
        <v>6</v>
      </c>
      <c r="G782" s="18">
        <v>0</v>
      </c>
      <c r="H782" s="18">
        <v>0</v>
      </c>
      <c r="I782" s="18">
        <v>0</v>
      </c>
      <c r="J782" s="18">
        <f>OR(F782&lt;&gt;0,G782&lt;&gt;0,H782&lt;&gt;0,I782&lt;&gt;0)*(F782 + (F782 = 0))*(G782 + (G782 = 0))*(H782 + (H782 = 0))*(I782 + (I782 = 0))</f>
        <v>6</v>
      </c>
      <c r="K782" s="19"/>
      <c r="L782" s="19"/>
      <c r="M782" s="19"/>
    </row>
    <row r="783" spans="1:15" x14ac:dyDescent="0.35">
      <c r="A783" s="8"/>
      <c r="B783" s="8"/>
      <c r="C783" s="8"/>
      <c r="D783" s="13"/>
      <c r="E783" s="19"/>
      <c r="F783" s="19"/>
      <c r="G783" s="19"/>
      <c r="H783" s="19"/>
      <c r="I783" s="19"/>
      <c r="J783" s="41" t="s">
        <v>504</v>
      </c>
      <c r="K783" s="20">
        <f>J782</f>
        <v>6</v>
      </c>
      <c r="L783" s="44"/>
      <c r="M783" s="20">
        <f>ROUND(K783*L783,2)</f>
        <v>0</v>
      </c>
      <c r="N783" s="56" t="str">
        <f t="shared" ref="N783" si="105">IF(L783&lt;=0,"INDICAR PRECIO","PRECIO INDICADO")</f>
        <v>INDICAR PRECIO</v>
      </c>
      <c r="O783" s="56"/>
    </row>
    <row r="784" spans="1:15" ht="1" customHeight="1" x14ac:dyDescent="0.35">
      <c r="A784" s="9"/>
      <c r="B784" s="9"/>
      <c r="C784" s="9"/>
      <c r="D784" s="14"/>
      <c r="E784" s="21"/>
      <c r="F784" s="21"/>
      <c r="G784" s="21"/>
      <c r="H784" s="21"/>
      <c r="I784" s="21"/>
      <c r="J784" s="21"/>
      <c r="K784" s="21"/>
      <c r="L784" s="21"/>
      <c r="M784" s="21"/>
    </row>
    <row r="785" spans="1:15" x14ac:dyDescent="0.35">
      <c r="A785" s="6" t="s">
        <v>505</v>
      </c>
      <c r="B785" s="7" t="s">
        <v>17</v>
      </c>
      <c r="C785" s="7" t="s">
        <v>2</v>
      </c>
      <c r="D785" s="10" t="s">
        <v>506</v>
      </c>
      <c r="E785" s="19"/>
      <c r="F785" s="19"/>
      <c r="G785" s="19"/>
      <c r="H785" s="19"/>
      <c r="I785" s="19"/>
      <c r="J785" s="19"/>
      <c r="K785" s="18">
        <f>K788</f>
        <v>1</v>
      </c>
      <c r="L785" s="18">
        <f>L788</f>
        <v>0</v>
      </c>
      <c r="M785" s="18">
        <f>M788</f>
        <v>0</v>
      </c>
    </row>
    <row r="786" spans="1:15" ht="126" x14ac:dyDescent="0.35">
      <c r="A786" s="8"/>
      <c r="B786" s="8"/>
      <c r="C786" s="8"/>
      <c r="D786" s="10" t="s">
        <v>507</v>
      </c>
      <c r="E786" s="19"/>
      <c r="F786" s="19"/>
      <c r="G786" s="19"/>
      <c r="H786" s="19"/>
      <c r="I786" s="19"/>
      <c r="J786" s="19"/>
      <c r="K786" s="19"/>
      <c r="L786" s="19"/>
      <c r="M786" s="19"/>
    </row>
    <row r="787" spans="1:15" x14ac:dyDescent="0.35">
      <c r="A787" s="8"/>
      <c r="B787" s="8"/>
      <c r="C787" s="8"/>
      <c r="D787" s="13"/>
      <c r="E787" s="39" t="s">
        <v>508</v>
      </c>
      <c r="F787" s="40">
        <v>1</v>
      </c>
      <c r="G787" s="18">
        <v>0</v>
      </c>
      <c r="H787" s="18">
        <v>0</v>
      </c>
      <c r="I787" s="18">
        <v>0</v>
      </c>
      <c r="J787" s="18">
        <f>OR(F787&lt;&gt;0,G787&lt;&gt;0,H787&lt;&gt;0,I787&lt;&gt;0)*(F787 + (F787 = 0))*(G787 + (G787 = 0))*(H787 + (H787 = 0))*(I787 + (I787 = 0))</f>
        <v>1</v>
      </c>
      <c r="K787" s="19"/>
      <c r="L787" s="19"/>
      <c r="M787" s="19"/>
    </row>
    <row r="788" spans="1:15" x14ac:dyDescent="0.35">
      <c r="A788" s="8"/>
      <c r="B788" s="8"/>
      <c r="C788" s="8"/>
      <c r="D788" s="13"/>
      <c r="E788" s="19"/>
      <c r="F788" s="19"/>
      <c r="G788" s="19"/>
      <c r="H788" s="19"/>
      <c r="I788" s="19"/>
      <c r="J788" s="41" t="s">
        <v>509</v>
      </c>
      <c r="K788" s="20">
        <f>J787*1</f>
        <v>1</v>
      </c>
      <c r="L788" s="44"/>
      <c r="M788" s="20">
        <f>ROUND(K788*L788,2)</f>
        <v>0</v>
      </c>
      <c r="N788" s="56" t="str">
        <f t="shared" ref="N788" si="106">IF(L788&lt;=0,"INDICAR PRECIO","PRECIO INDICADO")</f>
        <v>INDICAR PRECIO</v>
      </c>
      <c r="O788" s="56"/>
    </row>
    <row r="789" spans="1:15" ht="1" customHeight="1" x14ac:dyDescent="0.35">
      <c r="A789" s="9"/>
      <c r="B789" s="9"/>
      <c r="C789" s="9"/>
      <c r="D789" s="14"/>
      <c r="E789" s="21"/>
      <c r="F789" s="21"/>
      <c r="G789" s="21"/>
      <c r="H789" s="21"/>
      <c r="I789" s="21"/>
      <c r="J789" s="21"/>
      <c r="K789" s="21"/>
      <c r="L789" s="21"/>
      <c r="M789" s="21"/>
    </row>
    <row r="790" spans="1:15" x14ac:dyDescent="0.35">
      <c r="A790" s="8"/>
      <c r="B790" s="8"/>
      <c r="C790" s="8"/>
      <c r="D790" s="13"/>
      <c r="E790" s="19"/>
      <c r="F790" s="19"/>
      <c r="G790" s="19"/>
      <c r="H790" s="19"/>
      <c r="I790" s="19"/>
      <c r="J790" s="41" t="s">
        <v>510</v>
      </c>
      <c r="K790" s="42">
        <v>1</v>
      </c>
      <c r="L790" s="20">
        <f>M672+M678+M684+M689+M694+M699+M704+M709+M715+M723+M731+M737+M743+M749+M755+M760+M765+M770+M775+M780+M785</f>
        <v>0</v>
      </c>
      <c r="M790" s="20">
        <f>ROUND(K790*L790,2)</f>
        <v>0</v>
      </c>
    </row>
    <row r="791" spans="1:15" ht="1" customHeight="1" x14ac:dyDescent="0.35">
      <c r="A791" s="9"/>
      <c r="B791" s="9"/>
      <c r="C791" s="9"/>
      <c r="D791" s="14"/>
      <c r="E791" s="21"/>
      <c r="F791" s="21"/>
      <c r="G791" s="21"/>
      <c r="H791" s="21"/>
      <c r="I791" s="21"/>
      <c r="J791" s="21"/>
      <c r="K791" s="21"/>
      <c r="L791" s="21"/>
      <c r="M791" s="21"/>
    </row>
    <row r="792" spans="1:15" x14ac:dyDescent="0.35">
      <c r="A792" s="5" t="s">
        <v>511</v>
      </c>
      <c r="B792" s="5" t="s">
        <v>13</v>
      </c>
      <c r="C792" s="5" t="s">
        <v>14</v>
      </c>
      <c r="D792" s="12" t="s">
        <v>512</v>
      </c>
      <c r="E792" s="37"/>
      <c r="F792" s="37"/>
      <c r="G792" s="37"/>
      <c r="H792" s="37"/>
      <c r="I792" s="37"/>
      <c r="J792" s="37"/>
      <c r="K792" s="38">
        <f>K1004</f>
        <v>1</v>
      </c>
      <c r="L792" s="15">
        <f>L1004</f>
        <v>0</v>
      </c>
      <c r="M792" s="15">
        <f>M1004</f>
        <v>0</v>
      </c>
    </row>
    <row r="793" spans="1:15" x14ac:dyDescent="0.35">
      <c r="A793" s="6" t="s">
        <v>513</v>
      </c>
      <c r="B793" s="7" t="s">
        <v>17</v>
      </c>
      <c r="C793" s="7" t="s">
        <v>2</v>
      </c>
      <c r="D793" s="10" t="s">
        <v>514</v>
      </c>
      <c r="E793" s="19"/>
      <c r="F793" s="19"/>
      <c r="G793" s="19"/>
      <c r="H793" s="19"/>
      <c r="I793" s="19"/>
      <c r="J793" s="19"/>
      <c r="K793" s="18">
        <f>K796</f>
        <v>1</v>
      </c>
      <c r="L793" s="18">
        <f>L796</f>
        <v>0</v>
      </c>
      <c r="M793" s="18">
        <f>M796</f>
        <v>0</v>
      </c>
    </row>
    <row r="794" spans="1:15" ht="63" x14ac:dyDescent="0.35">
      <c r="A794" s="8"/>
      <c r="B794" s="8"/>
      <c r="C794" s="8"/>
      <c r="D794" s="10" t="s">
        <v>515</v>
      </c>
      <c r="E794" s="19"/>
      <c r="F794" s="19"/>
      <c r="G794" s="19"/>
      <c r="H794" s="19"/>
      <c r="I794" s="19"/>
      <c r="J794" s="19"/>
      <c r="K794" s="19"/>
      <c r="L794" s="19"/>
      <c r="M794" s="19"/>
    </row>
    <row r="795" spans="1:15" x14ac:dyDescent="0.35">
      <c r="A795" s="8"/>
      <c r="B795" s="8"/>
      <c r="C795" s="8"/>
      <c r="D795" s="13"/>
      <c r="E795" s="39" t="s">
        <v>516</v>
      </c>
      <c r="F795" s="40">
        <v>1</v>
      </c>
      <c r="G795" s="18">
        <v>0</v>
      </c>
      <c r="H795" s="18">
        <v>0</v>
      </c>
      <c r="I795" s="18">
        <v>0</v>
      </c>
      <c r="J795" s="18">
        <f>OR(F795&lt;&gt;0,G795&lt;&gt;0,H795&lt;&gt;0,I795&lt;&gt;0)*(F795 + (F795 = 0))*(G795 + (G795 = 0))*(H795 + (H795 = 0))*(I795 + (I795 = 0))</f>
        <v>1</v>
      </c>
      <c r="K795" s="19"/>
      <c r="L795" s="19"/>
      <c r="M795" s="19"/>
    </row>
    <row r="796" spans="1:15" x14ac:dyDescent="0.35">
      <c r="A796" s="8"/>
      <c r="B796" s="8"/>
      <c r="C796" s="8"/>
      <c r="D796" s="13"/>
      <c r="E796" s="19"/>
      <c r="F796" s="19"/>
      <c r="G796" s="19"/>
      <c r="H796" s="19"/>
      <c r="I796" s="19"/>
      <c r="J796" s="41" t="s">
        <v>517</v>
      </c>
      <c r="K796" s="20">
        <f>J795</f>
        <v>1</v>
      </c>
      <c r="L796" s="44"/>
      <c r="M796" s="20">
        <f>ROUND(K796*L796,2)</f>
        <v>0</v>
      </c>
      <c r="N796" s="56" t="str">
        <f t="shared" ref="N796" si="107">IF(L796&lt;=0,"INDICAR PRECIO","PRECIO INDICADO")</f>
        <v>INDICAR PRECIO</v>
      </c>
      <c r="O796" s="56"/>
    </row>
    <row r="797" spans="1:15" ht="1" customHeight="1" x14ac:dyDescent="0.35">
      <c r="A797" s="9"/>
      <c r="B797" s="9"/>
      <c r="C797" s="9"/>
      <c r="D797" s="14"/>
      <c r="E797" s="21"/>
      <c r="F797" s="21"/>
      <c r="G797" s="21"/>
      <c r="H797" s="21"/>
      <c r="I797" s="21"/>
      <c r="J797" s="21"/>
      <c r="K797" s="21"/>
      <c r="L797" s="21"/>
      <c r="M797" s="21"/>
    </row>
    <row r="798" spans="1:15" x14ac:dyDescent="0.35">
      <c r="A798" s="6" t="s">
        <v>518</v>
      </c>
      <c r="B798" s="7" t="s">
        <v>17</v>
      </c>
      <c r="C798" s="7" t="s">
        <v>107</v>
      </c>
      <c r="D798" s="10" t="s">
        <v>519</v>
      </c>
      <c r="E798" s="19"/>
      <c r="F798" s="19"/>
      <c r="G798" s="19"/>
      <c r="H798" s="19"/>
      <c r="I798" s="19"/>
      <c r="J798" s="19"/>
      <c r="K798" s="18">
        <f>K801</f>
        <v>14.61</v>
      </c>
      <c r="L798" s="18">
        <f>L801</f>
        <v>0</v>
      </c>
      <c r="M798" s="18">
        <f>M801</f>
        <v>0</v>
      </c>
    </row>
    <row r="799" spans="1:15" ht="73.5" x14ac:dyDescent="0.35">
      <c r="A799" s="8"/>
      <c r="B799" s="8"/>
      <c r="C799" s="8"/>
      <c r="D799" s="10" t="s">
        <v>520</v>
      </c>
      <c r="E799" s="19"/>
      <c r="F799" s="19"/>
      <c r="G799" s="19"/>
      <c r="H799" s="19"/>
      <c r="I799" s="19"/>
      <c r="J799" s="19"/>
      <c r="K799" s="19"/>
      <c r="L799" s="19"/>
      <c r="M799" s="19"/>
    </row>
    <row r="800" spans="1:15" x14ac:dyDescent="0.35">
      <c r="A800" s="8"/>
      <c r="B800" s="8"/>
      <c r="C800" s="8"/>
      <c r="D800" s="13"/>
      <c r="E800" s="39" t="s">
        <v>521</v>
      </c>
      <c r="F800" s="40">
        <v>1</v>
      </c>
      <c r="G800" s="18">
        <v>14.61</v>
      </c>
      <c r="H800" s="18">
        <v>0</v>
      </c>
      <c r="I800" s="18">
        <v>0</v>
      </c>
      <c r="J800" s="18">
        <f>OR(F800&lt;&gt;0,G800&lt;&gt;0,H800&lt;&gt;0,I800&lt;&gt;0)*(F800 + (F800 = 0))*(G800 + (G800 = 0))*(H800 + (H800 = 0))*(I800 + (I800 = 0))</f>
        <v>14.61</v>
      </c>
      <c r="K800" s="19"/>
      <c r="L800" s="19"/>
      <c r="M800" s="19"/>
    </row>
    <row r="801" spans="1:15" x14ac:dyDescent="0.35">
      <c r="A801" s="8"/>
      <c r="B801" s="8"/>
      <c r="C801" s="8"/>
      <c r="D801" s="13"/>
      <c r="E801" s="19"/>
      <c r="F801" s="19"/>
      <c r="G801" s="19"/>
      <c r="H801" s="19"/>
      <c r="I801" s="19"/>
      <c r="J801" s="41" t="s">
        <v>522</v>
      </c>
      <c r="K801" s="20">
        <f>J800*1</f>
        <v>14.61</v>
      </c>
      <c r="L801" s="44"/>
      <c r="M801" s="20">
        <f>ROUND(K801*L801,2)</f>
        <v>0</v>
      </c>
      <c r="N801" s="56" t="str">
        <f t="shared" ref="N801" si="108">IF(L801&lt;=0,"INDICAR PRECIO","PRECIO INDICADO")</f>
        <v>INDICAR PRECIO</v>
      </c>
      <c r="O801" s="56"/>
    </row>
    <row r="802" spans="1:15" ht="1" customHeight="1" x14ac:dyDescent="0.35">
      <c r="A802" s="9"/>
      <c r="B802" s="9"/>
      <c r="C802" s="9"/>
      <c r="D802" s="14"/>
      <c r="E802" s="21"/>
      <c r="F802" s="21"/>
      <c r="G802" s="21"/>
      <c r="H802" s="21"/>
      <c r="I802" s="21"/>
      <c r="J802" s="21"/>
      <c r="K802" s="21"/>
      <c r="L802" s="21"/>
      <c r="M802" s="21"/>
    </row>
    <row r="803" spans="1:15" x14ac:dyDescent="0.35">
      <c r="A803" s="6" t="s">
        <v>523</v>
      </c>
      <c r="B803" s="7" t="s">
        <v>17</v>
      </c>
      <c r="C803" s="7" t="s">
        <v>107</v>
      </c>
      <c r="D803" s="10" t="s">
        <v>524</v>
      </c>
      <c r="E803" s="19"/>
      <c r="F803" s="19"/>
      <c r="G803" s="19"/>
      <c r="H803" s="19"/>
      <c r="I803" s="19"/>
      <c r="J803" s="19"/>
      <c r="K803" s="18">
        <f>K808</f>
        <v>239.33</v>
      </c>
      <c r="L803" s="18">
        <f>L808</f>
        <v>0</v>
      </c>
      <c r="M803" s="18">
        <f>M808</f>
        <v>0</v>
      </c>
    </row>
    <row r="804" spans="1:15" ht="73.5" x14ac:dyDescent="0.35">
      <c r="A804" s="8"/>
      <c r="B804" s="8"/>
      <c r="C804" s="8"/>
      <c r="D804" s="10" t="s">
        <v>525</v>
      </c>
      <c r="E804" s="19"/>
      <c r="F804" s="19"/>
      <c r="G804" s="19"/>
      <c r="H804" s="19"/>
      <c r="I804" s="19"/>
      <c r="J804" s="19"/>
      <c r="K804" s="19"/>
      <c r="L804" s="19"/>
      <c r="M804" s="19"/>
    </row>
    <row r="805" spans="1:15" x14ac:dyDescent="0.35">
      <c r="A805" s="8"/>
      <c r="B805" s="8"/>
      <c r="C805" s="8"/>
      <c r="D805" s="13"/>
      <c r="E805" s="39" t="s">
        <v>521</v>
      </c>
      <c r="F805" s="40">
        <v>1</v>
      </c>
      <c r="G805" s="18">
        <v>115.97</v>
      </c>
      <c r="H805" s="18">
        <v>0</v>
      </c>
      <c r="I805" s="18">
        <v>0</v>
      </c>
      <c r="J805" s="18">
        <f>OR(F805&lt;&gt;0,G805&lt;&gt;0,H805&lt;&gt;0,I805&lt;&gt;0)*(F805 + (F805 = 0))*(G805 + (G805 = 0))*(H805 + (H805 = 0))*(I805 + (I805 = 0))</f>
        <v>115.97</v>
      </c>
      <c r="K805" s="19"/>
      <c r="L805" s="19"/>
      <c r="M805" s="19"/>
    </row>
    <row r="806" spans="1:15" x14ac:dyDescent="0.35">
      <c r="A806" s="8"/>
      <c r="B806" s="8"/>
      <c r="C806" s="8"/>
      <c r="D806" s="13"/>
      <c r="E806" s="39" t="s">
        <v>526</v>
      </c>
      <c r="F806" s="40">
        <v>1</v>
      </c>
      <c r="G806" s="18">
        <v>105.87</v>
      </c>
      <c r="H806" s="18">
        <v>0</v>
      </c>
      <c r="I806" s="18">
        <v>0</v>
      </c>
      <c r="J806" s="18">
        <f>OR(F806&lt;&gt;0,G806&lt;&gt;0,H806&lt;&gt;0,I806&lt;&gt;0)*(F806 + (F806 = 0))*(G806 + (G806 = 0))*(H806 + (H806 = 0))*(I806 + (I806 = 0))</f>
        <v>105.87</v>
      </c>
      <c r="K806" s="19"/>
      <c r="L806" s="19"/>
      <c r="M806" s="19"/>
    </row>
    <row r="807" spans="1:15" x14ac:dyDescent="0.35">
      <c r="A807" s="8"/>
      <c r="B807" s="8"/>
      <c r="C807" s="8"/>
      <c r="D807" s="13"/>
      <c r="E807" s="39" t="s">
        <v>527</v>
      </c>
      <c r="F807" s="40">
        <v>1</v>
      </c>
      <c r="G807" s="18">
        <v>17.489999999999998</v>
      </c>
      <c r="H807" s="18">
        <v>0</v>
      </c>
      <c r="I807" s="18">
        <v>0</v>
      </c>
      <c r="J807" s="18">
        <f>OR(F807&lt;&gt;0,G807&lt;&gt;0,H807&lt;&gt;0,I807&lt;&gt;0)*(F807 + (F807 = 0))*(G807 + (G807 = 0))*(H807 + (H807 = 0))*(I807 + (I807 = 0))</f>
        <v>17.489999999999998</v>
      </c>
      <c r="K807" s="19"/>
      <c r="L807" s="19"/>
      <c r="M807" s="19"/>
    </row>
    <row r="808" spans="1:15" x14ac:dyDescent="0.35">
      <c r="A808" s="8"/>
      <c r="B808" s="8"/>
      <c r="C808" s="8"/>
      <c r="D808" s="13"/>
      <c r="E808" s="19"/>
      <c r="F808" s="19"/>
      <c r="G808" s="19"/>
      <c r="H808" s="19"/>
      <c r="I808" s="19"/>
      <c r="J808" s="41" t="s">
        <v>528</v>
      </c>
      <c r="K808" s="20">
        <f>SUM(J805:J807)*1</f>
        <v>239.33</v>
      </c>
      <c r="L808" s="44"/>
      <c r="M808" s="20">
        <f>ROUND(K808*L808,2)</f>
        <v>0</v>
      </c>
      <c r="N808" s="56" t="str">
        <f t="shared" ref="N808" si="109">IF(L808&lt;=0,"INDICAR PRECIO","PRECIO INDICADO")</f>
        <v>INDICAR PRECIO</v>
      </c>
      <c r="O808" s="56"/>
    </row>
    <row r="809" spans="1:15" ht="1" customHeight="1" x14ac:dyDescent="0.35">
      <c r="A809" s="9"/>
      <c r="B809" s="9"/>
      <c r="C809" s="9"/>
      <c r="D809" s="14"/>
      <c r="E809" s="21"/>
      <c r="F809" s="21"/>
      <c r="G809" s="21"/>
      <c r="H809" s="21"/>
      <c r="I809" s="21"/>
      <c r="J809" s="21"/>
      <c r="K809" s="21"/>
      <c r="L809" s="21"/>
      <c r="M809" s="21"/>
    </row>
    <row r="810" spans="1:15" x14ac:dyDescent="0.35">
      <c r="A810" s="6" t="s">
        <v>529</v>
      </c>
      <c r="B810" s="7" t="s">
        <v>17</v>
      </c>
      <c r="C810" s="7" t="s">
        <v>107</v>
      </c>
      <c r="D810" s="10" t="s">
        <v>530</v>
      </c>
      <c r="E810" s="19"/>
      <c r="F810" s="19"/>
      <c r="G810" s="19"/>
      <c r="H810" s="19"/>
      <c r="I810" s="19"/>
      <c r="J810" s="19"/>
      <c r="K810" s="18">
        <f>K815</f>
        <v>123.36</v>
      </c>
      <c r="L810" s="18">
        <f>L815</f>
        <v>0</v>
      </c>
      <c r="M810" s="18">
        <f>M815</f>
        <v>0</v>
      </c>
    </row>
    <row r="811" spans="1:15" ht="84" x14ac:dyDescent="0.35">
      <c r="A811" s="8"/>
      <c r="B811" s="8"/>
      <c r="C811" s="8"/>
      <c r="D811" s="10" t="s">
        <v>531</v>
      </c>
      <c r="E811" s="19"/>
      <c r="F811" s="19"/>
      <c r="G811" s="19"/>
      <c r="H811" s="19"/>
      <c r="I811" s="19"/>
      <c r="J811" s="19"/>
      <c r="K811" s="19"/>
      <c r="L811" s="19"/>
      <c r="M811" s="19"/>
    </row>
    <row r="812" spans="1:15" x14ac:dyDescent="0.35">
      <c r="A812" s="8"/>
      <c r="B812" s="8"/>
      <c r="C812" s="8"/>
      <c r="D812" s="13"/>
      <c r="E812" s="39" t="s">
        <v>532</v>
      </c>
      <c r="F812" s="40"/>
      <c r="G812" s="18"/>
      <c r="H812" s="18"/>
      <c r="I812" s="18"/>
      <c r="J812" s="18">
        <f>OR(F812&lt;&gt;0,G812&lt;&gt;0,H812&lt;&gt;0,I812&lt;&gt;0)*(F812 + (F812 = 0))*(G812 + (G812 = 0))*(H812 + (H812 = 0))*(I812 + (I812 = 0))</f>
        <v>0</v>
      </c>
      <c r="K812" s="19"/>
      <c r="L812" s="19"/>
      <c r="M812" s="19"/>
    </row>
    <row r="813" spans="1:15" x14ac:dyDescent="0.35">
      <c r="A813" s="8"/>
      <c r="B813" s="8"/>
      <c r="C813" s="8"/>
      <c r="D813" s="13"/>
      <c r="E813" s="39" t="s">
        <v>526</v>
      </c>
      <c r="F813" s="40">
        <v>1</v>
      </c>
      <c r="G813" s="18">
        <v>105.87</v>
      </c>
      <c r="H813" s="18">
        <v>0</v>
      </c>
      <c r="I813" s="18">
        <v>0</v>
      </c>
      <c r="J813" s="18">
        <f>OR(F813&lt;&gt;0,G813&lt;&gt;0,H813&lt;&gt;0,I813&lt;&gt;0)*(F813 + (F813 = 0))*(G813 + (G813 = 0))*(H813 + (H813 = 0))*(I813 + (I813 = 0))</f>
        <v>105.87</v>
      </c>
      <c r="K813" s="19"/>
      <c r="L813" s="19"/>
      <c r="M813" s="19"/>
    </row>
    <row r="814" spans="1:15" x14ac:dyDescent="0.35">
      <c r="A814" s="8"/>
      <c r="B814" s="8"/>
      <c r="C814" s="8"/>
      <c r="D814" s="13"/>
      <c r="E814" s="39" t="s">
        <v>527</v>
      </c>
      <c r="F814" s="40">
        <v>1</v>
      </c>
      <c r="G814" s="18">
        <v>17.489999999999998</v>
      </c>
      <c r="H814" s="18">
        <v>0</v>
      </c>
      <c r="I814" s="18">
        <v>0</v>
      </c>
      <c r="J814" s="18">
        <f>OR(F814&lt;&gt;0,G814&lt;&gt;0,H814&lt;&gt;0,I814&lt;&gt;0)*(F814 + (F814 = 0))*(G814 + (G814 = 0))*(H814 + (H814 = 0))*(I814 + (I814 = 0))</f>
        <v>17.489999999999998</v>
      </c>
      <c r="K814" s="19"/>
      <c r="L814" s="19"/>
      <c r="M814" s="19"/>
    </row>
    <row r="815" spans="1:15" x14ac:dyDescent="0.35">
      <c r="A815" s="8"/>
      <c r="B815" s="8"/>
      <c r="C815" s="8"/>
      <c r="D815" s="13"/>
      <c r="E815" s="19"/>
      <c r="F815" s="19"/>
      <c r="G815" s="19"/>
      <c r="H815" s="19"/>
      <c r="I815" s="19"/>
      <c r="J815" s="41" t="s">
        <v>533</v>
      </c>
      <c r="K815" s="20">
        <f>SUM(J812:J814)*1</f>
        <v>123.36</v>
      </c>
      <c r="L815" s="44"/>
      <c r="M815" s="20">
        <f>ROUND(K815*L815,2)</f>
        <v>0</v>
      </c>
      <c r="N815" s="56" t="str">
        <f t="shared" ref="N815" si="110">IF(L815&lt;=0,"INDICAR PRECIO","PRECIO INDICADO")</f>
        <v>INDICAR PRECIO</v>
      </c>
      <c r="O815" s="56"/>
    </row>
    <row r="816" spans="1:15" ht="1" customHeight="1" x14ac:dyDescent="0.35">
      <c r="A816" s="9"/>
      <c r="B816" s="9"/>
      <c r="C816" s="9"/>
      <c r="D816" s="14"/>
      <c r="E816" s="21"/>
      <c r="F816" s="21"/>
      <c r="G816" s="21"/>
      <c r="H816" s="21"/>
      <c r="I816" s="21"/>
      <c r="J816" s="21"/>
      <c r="K816" s="21"/>
      <c r="L816" s="21"/>
      <c r="M816" s="21"/>
    </row>
    <row r="817" spans="1:15" x14ac:dyDescent="0.35">
      <c r="A817" s="6" t="s">
        <v>534</v>
      </c>
      <c r="B817" s="7" t="s">
        <v>17</v>
      </c>
      <c r="C817" s="7" t="s">
        <v>2</v>
      </c>
      <c r="D817" s="10" t="s">
        <v>535</v>
      </c>
      <c r="E817" s="19"/>
      <c r="F817" s="19"/>
      <c r="G817" s="19"/>
      <c r="H817" s="19"/>
      <c r="I817" s="19"/>
      <c r="J817" s="19"/>
      <c r="K817" s="18">
        <f>K820</f>
        <v>1</v>
      </c>
      <c r="L817" s="18">
        <f>L820</f>
        <v>0</v>
      </c>
      <c r="M817" s="18">
        <f>M820</f>
        <v>0</v>
      </c>
    </row>
    <row r="818" spans="1:15" ht="73.5" x14ac:dyDescent="0.35">
      <c r="A818" s="8"/>
      <c r="B818" s="8"/>
      <c r="C818" s="8"/>
      <c r="D818" s="10" t="s">
        <v>536</v>
      </c>
      <c r="E818" s="19"/>
      <c r="F818" s="19"/>
      <c r="G818" s="19"/>
      <c r="H818" s="19"/>
      <c r="I818" s="19"/>
      <c r="J818" s="19"/>
      <c r="K818" s="19"/>
      <c r="L818" s="19"/>
      <c r="M818" s="19"/>
    </row>
    <row r="819" spans="1:15" x14ac:dyDescent="0.35">
      <c r="A819" s="8"/>
      <c r="B819" s="8"/>
      <c r="C819" s="8"/>
      <c r="D819" s="13"/>
      <c r="E819" s="39" t="s">
        <v>537</v>
      </c>
      <c r="F819" s="40">
        <v>1</v>
      </c>
      <c r="G819" s="18">
        <v>0</v>
      </c>
      <c r="H819" s="18">
        <v>0</v>
      </c>
      <c r="I819" s="18">
        <v>0</v>
      </c>
      <c r="J819" s="18">
        <f>OR(F819&lt;&gt;0,G819&lt;&gt;0,H819&lt;&gt;0,I819&lt;&gt;0)*(F819 + (F819 = 0))*(G819 + (G819 = 0))*(H819 + (H819 = 0))*(I819 + (I819 = 0))</f>
        <v>1</v>
      </c>
      <c r="K819" s="19"/>
      <c r="L819" s="19"/>
      <c r="M819" s="19"/>
    </row>
    <row r="820" spans="1:15" x14ac:dyDescent="0.35">
      <c r="A820" s="8"/>
      <c r="B820" s="8"/>
      <c r="C820" s="8"/>
      <c r="D820" s="13"/>
      <c r="E820" s="19"/>
      <c r="F820" s="19"/>
      <c r="G820" s="19"/>
      <c r="H820" s="19"/>
      <c r="I820" s="19"/>
      <c r="J820" s="41" t="s">
        <v>538</v>
      </c>
      <c r="K820" s="20">
        <f>J819</f>
        <v>1</v>
      </c>
      <c r="L820" s="44"/>
      <c r="M820" s="20">
        <f>ROUND(K820*L820,2)</f>
        <v>0</v>
      </c>
      <c r="N820" s="56" t="str">
        <f t="shared" ref="N820" si="111">IF(L820&lt;=0,"INDICAR PRECIO","PRECIO INDICADO")</f>
        <v>INDICAR PRECIO</v>
      </c>
      <c r="O820" s="56"/>
    </row>
    <row r="821" spans="1:15" ht="1" customHeight="1" x14ac:dyDescent="0.35">
      <c r="A821" s="9"/>
      <c r="B821" s="9"/>
      <c r="C821" s="9"/>
      <c r="D821" s="14"/>
      <c r="E821" s="21"/>
      <c r="F821" s="21"/>
      <c r="G821" s="21"/>
      <c r="H821" s="21"/>
      <c r="I821" s="21"/>
      <c r="J821" s="21"/>
      <c r="K821" s="21"/>
      <c r="L821" s="21"/>
      <c r="M821" s="21"/>
    </row>
    <row r="822" spans="1:15" x14ac:dyDescent="0.35">
      <c r="A822" s="6" t="s">
        <v>539</v>
      </c>
      <c r="B822" s="7" t="s">
        <v>17</v>
      </c>
      <c r="C822" s="7" t="s">
        <v>2</v>
      </c>
      <c r="D822" s="10" t="s">
        <v>540</v>
      </c>
      <c r="E822" s="19"/>
      <c r="F822" s="19"/>
      <c r="G822" s="19"/>
      <c r="H822" s="19"/>
      <c r="I822" s="19"/>
      <c r="J822" s="19"/>
      <c r="K822" s="18">
        <f>K825</f>
        <v>25</v>
      </c>
      <c r="L822" s="18">
        <f>L825</f>
        <v>0</v>
      </c>
      <c r="M822" s="18">
        <f>M825</f>
        <v>0</v>
      </c>
    </row>
    <row r="823" spans="1:15" ht="42" x14ac:dyDescent="0.35">
      <c r="A823" s="8"/>
      <c r="B823" s="8"/>
      <c r="C823" s="8"/>
      <c r="D823" s="10" t="s">
        <v>541</v>
      </c>
      <c r="E823" s="19"/>
      <c r="F823" s="19"/>
      <c r="G823" s="19"/>
      <c r="H823" s="19"/>
      <c r="I823" s="19"/>
      <c r="J823" s="19"/>
      <c r="K823" s="19"/>
      <c r="L823" s="19"/>
      <c r="M823" s="19"/>
    </row>
    <row r="824" spans="1:15" x14ac:dyDescent="0.35">
      <c r="A824" s="8"/>
      <c r="B824" s="8"/>
      <c r="C824" s="8"/>
      <c r="D824" s="13"/>
      <c r="E824" s="39" t="s">
        <v>542</v>
      </c>
      <c r="F824" s="40">
        <v>25</v>
      </c>
      <c r="G824" s="18">
        <v>0</v>
      </c>
      <c r="H824" s="18">
        <v>0</v>
      </c>
      <c r="I824" s="18">
        <v>0</v>
      </c>
      <c r="J824" s="18">
        <f>OR(F824&lt;&gt;0,G824&lt;&gt;0,H824&lt;&gt;0,I824&lt;&gt;0)*(F824 + (F824 = 0))*(G824 + (G824 = 0))*(H824 + (H824 = 0))*(I824 + (I824 = 0))</f>
        <v>25</v>
      </c>
      <c r="K824" s="19"/>
      <c r="L824" s="19"/>
      <c r="M824" s="19"/>
    </row>
    <row r="825" spans="1:15" x14ac:dyDescent="0.35">
      <c r="A825" s="8"/>
      <c r="B825" s="8"/>
      <c r="C825" s="8"/>
      <c r="D825" s="13"/>
      <c r="E825" s="19"/>
      <c r="F825" s="19"/>
      <c r="G825" s="19"/>
      <c r="H825" s="19"/>
      <c r="I825" s="19"/>
      <c r="J825" s="41" t="s">
        <v>543</v>
      </c>
      <c r="K825" s="20">
        <f>J824*1</f>
        <v>25</v>
      </c>
      <c r="L825" s="44"/>
      <c r="M825" s="20">
        <f>ROUND(K825*L825,2)</f>
        <v>0</v>
      </c>
      <c r="N825" s="56" t="str">
        <f t="shared" ref="N825" si="112">IF(L825&lt;=0,"INDICAR PRECIO","PRECIO INDICADO")</f>
        <v>INDICAR PRECIO</v>
      </c>
      <c r="O825" s="56"/>
    </row>
    <row r="826" spans="1:15" ht="1" customHeight="1" x14ac:dyDescent="0.35">
      <c r="A826" s="9"/>
      <c r="B826" s="9"/>
      <c r="C826" s="9"/>
      <c r="D826" s="14"/>
      <c r="E826" s="21"/>
      <c r="F826" s="21"/>
      <c r="G826" s="21"/>
      <c r="H826" s="21"/>
      <c r="I826" s="21"/>
      <c r="J826" s="21"/>
      <c r="K826" s="21"/>
      <c r="L826" s="21"/>
      <c r="M826" s="21"/>
    </row>
    <row r="827" spans="1:15" x14ac:dyDescent="0.35">
      <c r="A827" s="6" t="s">
        <v>544</v>
      </c>
      <c r="B827" s="7" t="s">
        <v>17</v>
      </c>
      <c r="C827" s="7" t="s">
        <v>2</v>
      </c>
      <c r="D827" s="10" t="s">
        <v>545</v>
      </c>
      <c r="E827" s="19"/>
      <c r="F827" s="19"/>
      <c r="G827" s="19"/>
      <c r="H827" s="19"/>
      <c r="I827" s="19"/>
      <c r="J827" s="19"/>
      <c r="K827" s="18">
        <f>K833</f>
        <v>2</v>
      </c>
      <c r="L827" s="18">
        <f>L833</f>
        <v>0</v>
      </c>
      <c r="M827" s="18">
        <f>M833</f>
        <v>0</v>
      </c>
    </row>
    <row r="828" spans="1:15" ht="52.5" x14ac:dyDescent="0.35">
      <c r="A828" s="8"/>
      <c r="B828" s="8"/>
      <c r="C828" s="8"/>
      <c r="D828" s="10" t="s">
        <v>546</v>
      </c>
      <c r="E828" s="19"/>
      <c r="F828" s="19"/>
      <c r="G828" s="19"/>
      <c r="H828" s="19"/>
      <c r="I828" s="19"/>
      <c r="J828" s="19"/>
      <c r="K828" s="19"/>
      <c r="L828" s="19"/>
      <c r="M828" s="19"/>
    </row>
    <row r="829" spans="1:15" x14ac:dyDescent="0.35">
      <c r="A829" s="8"/>
      <c r="B829" s="8"/>
      <c r="C829" s="8"/>
      <c r="D829" s="13"/>
      <c r="E829" s="39" t="s">
        <v>20</v>
      </c>
      <c r="F829" s="40"/>
      <c r="G829" s="18"/>
      <c r="H829" s="18"/>
      <c r="I829" s="18"/>
      <c r="J829" s="18">
        <f>OR(F829&lt;&gt;0,G829&lt;&gt;0,H829&lt;&gt;0,I829&lt;&gt;0)*(F829 + (F829 = 0))*(G829 + (G829 = 0))*(H829 + (H829 = 0))*(I829 + (I829 = 0))</f>
        <v>0</v>
      </c>
      <c r="K829" s="19"/>
      <c r="L829" s="19"/>
      <c r="M829" s="19"/>
    </row>
    <row r="830" spans="1:15" x14ac:dyDescent="0.35">
      <c r="A830" s="8"/>
      <c r="B830" s="8"/>
      <c r="C830" s="8"/>
      <c r="D830" s="13"/>
      <c r="E830" s="39" t="s">
        <v>327</v>
      </c>
      <c r="F830" s="40">
        <v>1</v>
      </c>
      <c r="G830" s="18">
        <v>0</v>
      </c>
      <c r="H830" s="18">
        <v>0</v>
      </c>
      <c r="I830" s="18">
        <v>0</v>
      </c>
      <c r="J830" s="18">
        <f>OR(F830&lt;&gt;0,G830&lt;&gt;0,H830&lt;&gt;0,I830&lt;&gt;0)*(F830 + (F830 = 0))*(G830 + (G830 = 0))*(H830 + (H830 = 0))*(I830 + (I830 = 0))</f>
        <v>1</v>
      </c>
      <c r="K830" s="19"/>
      <c r="L830" s="19"/>
      <c r="M830" s="19"/>
    </row>
    <row r="831" spans="1:15" x14ac:dyDescent="0.35">
      <c r="A831" s="8"/>
      <c r="B831" s="8"/>
      <c r="C831" s="8"/>
      <c r="D831" s="13"/>
      <c r="E831" s="39" t="s">
        <v>32</v>
      </c>
      <c r="F831" s="40"/>
      <c r="G831" s="18"/>
      <c r="H831" s="18"/>
      <c r="I831" s="18"/>
      <c r="J831" s="18">
        <f>OR(F831&lt;&gt;0,G831&lt;&gt;0,H831&lt;&gt;0,I831&lt;&gt;0)*(F831 + (F831 = 0))*(G831 + (G831 = 0))*(H831 + (H831 = 0))*(I831 + (I831 = 0))</f>
        <v>0</v>
      </c>
      <c r="K831" s="19"/>
      <c r="L831" s="19"/>
      <c r="M831" s="19"/>
    </row>
    <row r="832" spans="1:15" x14ac:dyDescent="0.35">
      <c r="A832" s="8"/>
      <c r="B832" s="8"/>
      <c r="C832" s="8"/>
      <c r="D832" s="13"/>
      <c r="E832" s="39" t="s">
        <v>276</v>
      </c>
      <c r="F832" s="40">
        <v>1</v>
      </c>
      <c r="G832" s="18">
        <v>0</v>
      </c>
      <c r="H832" s="18">
        <v>0</v>
      </c>
      <c r="I832" s="18">
        <v>0</v>
      </c>
      <c r="J832" s="18">
        <f>OR(F832&lt;&gt;0,G832&lt;&gt;0,H832&lt;&gt;0,I832&lt;&gt;0)*(F832 + (F832 = 0))*(G832 + (G832 = 0))*(H832 + (H832 = 0))*(I832 + (I832 = 0))</f>
        <v>1</v>
      </c>
      <c r="K832" s="19"/>
      <c r="L832" s="19"/>
      <c r="M832" s="19"/>
    </row>
    <row r="833" spans="1:15" x14ac:dyDescent="0.35">
      <c r="A833" s="8"/>
      <c r="B833" s="8"/>
      <c r="C833" s="8"/>
      <c r="D833" s="13"/>
      <c r="E833" s="19"/>
      <c r="F833" s="19"/>
      <c r="G833" s="19"/>
      <c r="H833" s="19"/>
      <c r="I833" s="19"/>
      <c r="J833" s="41" t="s">
        <v>547</v>
      </c>
      <c r="K833" s="20">
        <f>SUM(J829:J832)*1</f>
        <v>2</v>
      </c>
      <c r="L833" s="44"/>
      <c r="M833" s="20">
        <f>ROUND(K833*L833,2)</f>
        <v>0</v>
      </c>
      <c r="N833" s="56" t="str">
        <f t="shared" ref="N833" si="113">IF(L833&lt;=0,"INDICAR PRECIO","PRECIO INDICADO")</f>
        <v>INDICAR PRECIO</v>
      </c>
      <c r="O833" s="56"/>
    </row>
    <row r="834" spans="1:15" ht="1" customHeight="1" x14ac:dyDescent="0.35">
      <c r="A834" s="9"/>
      <c r="B834" s="9"/>
      <c r="C834" s="9"/>
      <c r="D834" s="14"/>
      <c r="E834" s="21"/>
      <c r="F834" s="21"/>
      <c r="G834" s="21"/>
      <c r="H834" s="21"/>
      <c r="I834" s="21"/>
      <c r="J834" s="21"/>
      <c r="K834" s="21"/>
      <c r="L834" s="21"/>
      <c r="M834" s="21"/>
    </row>
    <row r="835" spans="1:15" x14ac:dyDescent="0.35">
      <c r="A835" s="6" t="s">
        <v>548</v>
      </c>
      <c r="B835" s="7" t="s">
        <v>17</v>
      </c>
      <c r="C835" s="7" t="s">
        <v>2</v>
      </c>
      <c r="D835" s="10" t="s">
        <v>549</v>
      </c>
      <c r="E835" s="19"/>
      <c r="F835" s="19"/>
      <c r="G835" s="19"/>
      <c r="H835" s="19"/>
      <c r="I835" s="19"/>
      <c r="J835" s="19"/>
      <c r="K835" s="18">
        <f>K847</f>
        <v>11</v>
      </c>
      <c r="L835" s="18">
        <f>L847</f>
        <v>0</v>
      </c>
      <c r="M835" s="18">
        <f>M847</f>
        <v>0</v>
      </c>
    </row>
    <row r="836" spans="1:15" ht="52.5" x14ac:dyDescent="0.35">
      <c r="A836" s="8"/>
      <c r="B836" s="8"/>
      <c r="C836" s="8"/>
      <c r="D836" s="10" t="s">
        <v>550</v>
      </c>
      <c r="E836" s="19"/>
      <c r="F836" s="19"/>
      <c r="G836" s="19"/>
      <c r="H836" s="19"/>
      <c r="I836" s="19"/>
      <c r="J836" s="19"/>
      <c r="K836" s="19"/>
      <c r="L836" s="19"/>
      <c r="M836" s="19"/>
    </row>
    <row r="837" spans="1:15" x14ac:dyDescent="0.35">
      <c r="A837" s="8"/>
      <c r="B837" s="8"/>
      <c r="C837" s="8"/>
      <c r="D837" s="13"/>
      <c r="E837" s="39" t="s">
        <v>20</v>
      </c>
      <c r="F837" s="40"/>
      <c r="G837" s="18"/>
      <c r="H837" s="18"/>
      <c r="I837" s="18"/>
      <c r="J837" s="18">
        <f t="shared" ref="J837:J846" si="114">OR(F837&lt;&gt;0,G837&lt;&gt;0,H837&lt;&gt;0,I837&lt;&gt;0)*(F837 + (F837 = 0))*(G837 + (G837 = 0))*(H837 + (H837 = 0))*(I837 + (I837 = 0))</f>
        <v>0</v>
      </c>
      <c r="K837" s="19"/>
      <c r="L837" s="19"/>
      <c r="M837" s="19"/>
    </row>
    <row r="838" spans="1:15" x14ac:dyDescent="0.35">
      <c r="A838" s="8"/>
      <c r="B838" s="8"/>
      <c r="C838" s="8"/>
      <c r="D838" s="13"/>
      <c r="E838" s="39" t="s">
        <v>288</v>
      </c>
      <c r="F838" s="40">
        <v>1</v>
      </c>
      <c r="G838" s="18">
        <v>0</v>
      </c>
      <c r="H838" s="18">
        <v>0</v>
      </c>
      <c r="I838" s="18">
        <v>0</v>
      </c>
      <c r="J838" s="18">
        <f t="shared" si="114"/>
        <v>1</v>
      </c>
      <c r="K838" s="19"/>
      <c r="L838" s="19"/>
      <c r="M838" s="19"/>
    </row>
    <row r="839" spans="1:15" x14ac:dyDescent="0.35">
      <c r="A839" s="8"/>
      <c r="B839" s="8"/>
      <c r="C839" s="8"/>
      <c r="D839" s="13"/>
      <c r="E839" s="39" t="s">
        <v>289</v>
      </c>
      <c r="F839" s="40">
        <v>1</v>
      </c>
      <c r="G839" s="18">
        <v>0</v>
      </c>
      <c r="H839" s="18">
        <v>0</v>
      </c>
      <c r="I839" s="18">
        <v>0</v>
      </c>
      <c r="J839" s="18">
        <f t="shared" si="114"/>
        <v>1</v>
      </c>
      <c r="K839" s="19"/>
      <c r="L839" s="19"/>
      <c r="M839" s="19"/>
    </row>
    <row r="840" spans="1:15" x14ac:dyDescent="0.35">
      <c r="A840" s="8"/>
      <c r="B840" s="8"/>
      <c r="C840" s="8"/>
      <c r="D840" s="13"/>
      <c r="E840" s="39" t="s">
        <v>290</v>
      </c>
      <c r="F840" s="40">
        <v>1</v>
      </c>
      <c r="G840" s="18">
        <v>0</v>
      </c>
      <c r="H840" s="18">
        <v>0</v>
      </c>
      <c r="I840" s="18">
        <v>0</v>
      </c>
      <c r="J840" s="18">
        <f t="shared" si="114"/>
        <v>1</v>
      </c>
      <c r="K840" s="19"/>
      <c r="L840" s="19"/>
      <c r="M840" s="19"/>
    </row>
    <row r="841" spans="1:15" x14ac:dyDescent="0.35">
      <c r="A841" s="8"/>
      <c r="B841" s="8"/>
      <c r="C841" s="8"/>
      <c r="D841" s="13"/>
      <c r="E841" s="39" t="s">
        <v>292</v>
      </c>
      <c r="F841" s="40">
        <v>1</v>
      </c>
      <c r="G841" s="18">
        <v>0</v>
      </c>
      <c r="H841" s="18">
        <v>0</v>
      </c>
      <c r="I841" s="18">
        <v>0</v>
      </c>
      <c r="J841" s="18">
        <f t="shared" si="114"/>
        <v>1</v>
      </c>
      <c r="K841" s="19"/>
      <c r="L841" s="19"/>
      <c r="M841" s="19"/>
    </row>
    <row r="842" spans="1:15" x14ac:dyDescent="0.35">
      <c r="A842" s="8"/>
      <c r="B842" s="8"/>
      <c r="C842" s="8"/>
      <c r="D842" s="13"/>
      <c r="E842" s="39" t="s">
        <v>551</v>
      </c>
      <c r="F842" s="40">
        <v>4</v>
      </c>
      <c r="G842" s="18">
        <v>0</v>
      </c>
      <c r="H842" s="18">
        <v>0</v>
      </c>
      <c r="I842" s="18">
        <v>0</v>
      </c>
      <c r="J842" s="18">
        <f t="shared" si="114"/>
        <v>4</v>
      </c>
      <c r="K842" s="19"/>
      <c r="L842" s="19"/>
      <c r="M842" s="19"/>
    </row>
    <row r="843" spans="1:15" x14ac:dyDescent="0.35">
      <c r="A843" s="8"/>
      <c r="B843" s="8"/>
      <c r="C843" s="8"/>
      <c r="D843" s="13"/>
      <c r="E843" s="39" t="s">
        <v>32</v>
      </c>
      <c r="F843" s="40"/>
      <c r="G843" s="18"/>
      <c r="H843" s="18"/>
      <c r="I843" s="18"/>
      <c r="J843" s="18">
        <f t="shared" si="114"/>
        <v>0</v>
      </c>
      <c r="K843" s="19"/>
      <c r="L843" s="19"/>
      <c r="M843" s="19"/>
    </row>
    <row r="844" spans="1:15" x14ac:dyDescent="0.35">
      <c r="A844" s="8"/>
      <c r="B844" s="8"/>
      <c r="C844" s="8"/>
      <c r="D844" s="13"/>
      <c r="E844" s="39" t="s">
        <v>552</v>
      </c>
      <c r="F844" s="40">
        <v>1</v>
      </c>
      <c r="G844" s="18">
        <v>0</v>
      </c>
      <c r="H844" s="18">
        <v>0</v>
      </c>
      <c r="I844" s="18">
        <v>0</v>
      </c>
      <c r="J844" s="18">
        <f t="shared" si="114"/>
        <v>1</v>
      </c>
      <c r="K844" s="19"/>
      <c r="L844" s="19"/>
      <c r="M844" s="19"/>
    </row>
    <row r="845" spans="1:15" x14ac:dyDescent="0.35">
      <c r="A845" s="8"/>
      <c r="B845" s="8"/>
      <c r="C845" s="8"/>
      <c r="D845" s="13"/>
      <c r="E845" s="39" t="s">
        <v>553</v>
      </c>
      <c r="F845" s="40">
        <v>1</v>
      </c>
      <c r="G845" s="18">
        <v>0</v>
      </c>
      <c r="H845" s="18">
        <v>0</v>
      </c>
      <c r="I845" s="18">
        <v>0</v>
      </c>
      <c r="J845" s="18">
        <f t="shared" si="114"/>
        <v>1</v>
      </c>
      <c r="K845" s="19"/>
      <c r="L845" s="19"/>
      <c r="M845" s="19"/>
    </row>
    <row r="846" spans="1:15" x14ac:dyDescent="0.35">
      <c r="A846" s="8"/>
      <c r="B846" s="8"/>
      <c r="C846" s="8"/>
      <c r="D846" s="13"/>
      <c r="E846" s="39" t="s">
        <v>554</v>
      </c>
      <c r="F846" s="40">
        <v>1</v>
      </c>
      <c r="G846" s="18">
        <v>0</v>
      </c>
      <c r="H846" s="18">
        <v>0</v>
      </c>
      <c r="I846" s="18">
        <v>0</v>
      </c>
      <c r="J846" s="18">
        <f t="shared" si="114"/>
        <v>1</v>
      </c>
      <c r="K846" s="19"/>
      <c r="L846" s="19"/>
      <c r="M846" s="19"/>
    </row>
    <row r="847" spans="1:15" x14ac:dyDescent="0.35">
      <c r="A847" s="8"/>
      <c r="B847" s="8"/>
      <c r="C847" s="8"/>
      <c r="D847" s="13"/>
      <c r="E847" s="19"/>
      <c r="F847" s="19"/>
      <c r="G847" s="19"/>
      <c r="H847" s="19"/>
      <c r="I847" s="19"/>
      <c r="J847" s="41" t="s">
        <v>555</v>
      </c>
      <c r="K847" s="20">
        <f>SUM(J837:J846)*1</f>
        <v>11</v>
      </c>
      <c r="L847" s="44"/>
      <c r="M847" s="20">
        <f>ROUND(K847*L847,2)</f>
        <v>0</v>
      </c>
      <c r="N847" s="56" t="str">
        <f t="shared" ref="N847" si="115">IF(L847&lt;=0,"INDICAR PRECIO","PRECIO INDICADO")</f>
        <v>INDICAR PRECIO</v>
      </c>
      <c r="O847" s="56"/>
    </row>
    <row r="848" spans="1:15" ht="1" customHeight="1" x14ac:dyDescent="0.35">
      <c r="A848" s="9"/>
      <c r="B848" s="9"/>
      <c r="C848" s="9"/>
      <c r="D848" s="14"/>
      <c r="E848" s="21"/>
      <c r="F848" s="21"/>
      <c r="G848" s="21"/>
      <c r="H848" s="21"/>
      <c r="I848" s="21"/>
      <c r="J848" s="21"/>
      <c r="K848" s="21"/>
      <c r="L848" s="21"/>
      <c r="M848" s="21"/>
    </row>
    <row r="849" spans="1:15" x14ac:dyDescent="0.35">
      <c r="A849" s="6" t="s">
        <v>556</v>
      </c>
      <c r="B849" s="7" t="s">
        <v>17</v>
      </c>
      <c r="C849" s="7" t="s">
        <v>2</v>
      </c>
      <c r="D849" s="10" t="s">
        <v>557</v>
      </c>
      <c r="E849" s="19"/>
      <c r="F849" s="19"/>
      <c r="G849" s="19"/>
      <c r="H849" s="19"/>
      <c r="I849" s="19"/>
      <c r="J849" s="19"/>
      <c r="K849" s="18">
        <f>K859</f>
        <v>6</v>
      </c>
      <c r="L849" s="18">
        <f>L859</f>
        <v>0</v>
      </c>
      <c r="M849" s="18">
        <f>M859</f>
        <v>0</v>
      </c>
    </row>
    <row r="850" spans="1:15" ht="84" x14ac:dyDescent="0.35">
      <c r="A850" s="8"/>
      <c r="B850" s="8"/>
      <c r="C850" s="8"/>
      <c r="D850" s="10" t="s">
        <v>558</v>
      </c>
      <c r="E850" s="19"/>
      <c r="F850" s="19"/>
      <c r="G850" s="19"/>
      <c r="H850" s="19"/>
      <c r="I850" s="19"/>
      <c r="J850" s="19"/>
      <c r="K850" s="19"/>
      <c r="L850" s="19"/>
      <c r="M850" s="19"/>
    </row>
    <row r="851" spans="1:15" x14ac:dyDescent="0.35">
      <c r="A851" s="8"/>
      <c r="B851" s="8"/>
      <c r="C851" s="8"/>
      <c r="D851" s="13"/>
      <c r="E851" s="39" t="s">
        <v>20</v>
      </c>
      <c r="F851" s="40"/>
      <c r="G851" s="18"/>
      <c r="H851" s="18"/>
      <c r="I851" s="18"/>
      <c r="J851" s="18">
        <f t="shared" ref="J851:J858" si="116">OR(F851&lt;&gt;0,G851&lt;&gt;0,H851&lt;&gt;0,I851&lt;&gt;0)*(F851 + (F851 = 0))*(G851 + (G851 = 0))*(H851 + (H851 = 0))*(I851 + (I851 = 0))</f>
        <v>0</v>
      </c>
      <c r="K851" s="19"/>
      <c r="L851" s="19"/>
      <c r="M851" s="19"/>
    </row>
    <row r="852" spans="1:15" x14ac:dyDescent="0.35">
      <c r="A852" s="8"/>
      <c r="B852" s="8"/>
      <c r="C852" s="8"/>
      <c r="D852" s="13"/>
      <c r="E852" s="39" t="s">
        <v>559</v>
      </c>
      <c r="F852" s="40">
        <v>1</v>
      </c>
      <c r="G852" s="18">
        <v>0</v>
      </c>
      <c r="H852" s="18">
        <v>0</v>
      </c>
      <c r="I852" s="18">
        <v>0</v>
      </c>
      <c r="J852" s="18">
        <f t="shared" si="116"/>
        <v>1</v>
      </c>
      <c r="K852" s="19"/>
      <c r="L852" s="19"/>
      <c r="M852" s="19"/>
    </row>
    <row r="853" spans="1:15" x14ac:dyDescent="0.35">
      <c r="A853" s="8"/>
      <c r="B853" s="8"/>
      <c r="C853" s="8"/>
      <c r="D853" s="13"/>
      <c r="E853" s="39" t="s">
        <v>560</v>
      </c>
      <c r="F853" s="40">
        <v>1</v>
      </c>
      <c r="G853" s="18">
        <v>0</v>
      </c>
      <c r="H853" s="18">
        <v>0</v>
      </c>
      <c r="I853" s="18">
        <v>0</v>
      </c>
      <c r="J853" s="18">
        <f t="shared" si="116"/>
        <v>1</v>
      </c>
      <c r="K853" s="19"/>
      <c r="L853" s="19"/>
      <c r="M853" s="19"/>
    </row>
    <row r="854" spans="1:15" x14ac:dyDescent="0.35">
      <c r="A854" s="8"/>
      <c r="B854" s="8"/>
      <c r="C854" s="8"/>
      <c r="D854" s="13"/>
      <c r="E854" s="39" t="s">
        <v>561</v>
      </c>
      <c r="F854" s="40">
        <v>1</v>
      </c>
      <c r="G854" s="18">
        <v>0</v>
      </c>
      <c r="H854" s="18">
        <v>0</v>
      </c>
      <c r="I854" s="18">
        <v>0</v>
      </c>
      <c r="J854" s="18">
        <f t="shared" si="116"/>
        <v>1</v>
      </c>
      <c r="K854" s="19"/>
      <c r="L854" s="19"/>
      <c r="M854" s="19"/>
    </row>
    <row r="855" spans="1:15" x14ac:dyDescent="0.35">
      <c r="A855" s="8"/>
      <c r="B855" s="8"/>
      <c r="C855" s="8"/>
      <c r="D855" s="13"/>
      <c r="E855" s="39" t="s">
        <v>562</v>
      </c>
      <c r="F855" s="40">
        <v>1</v>
      </c>
      <c r="G855" s="18">
        <v>0</v>
      </c>
      <c r="H855" s="18">
        <v>0</v>
      </c>
      <c r="I855" s="18">
        <v>0</v>
      </c>
      <c r="J855" s="18">
        <f t="shared" si="116"/>
        <v>1</v>
      </c>
      <c r="K855" s="19"/>
      <c r="L855" s="19"/>
      <c r="M855" s="19"/>
    </row>
    <row r="856" spans="1:15" x14ac:dyDescent="0.35">
      <c r="A856" s="8"/>
      <c r="B856" s="8"/>
      <c r="C856" s="8"/>
      <c r="D856" s="13"/>
      <c r="E856" s="39" t="s">
        <v>32</v>
      </c>
      <c r="F856" s="40"/>
      <c r="G856" s="18"/>
      <c r="H856" s="18"/>
      <c r="I856" s="18"/>
      <c r="J856" s="18">
        <f t="shared" si="116"/>
        <v>0</v>
      </c>
      <c r="K856" s="19"/>
      <c r="L856" s="19"/>
      <c r="M856" s="19"/>
    </row>
    <row r="857" spans="1:15" x14ac:dyDescent="0.35">
      <c r="A857" s="8"/>
      <c r="B857" s="8"/>
      <c r="C857" s="8"/>
      <c r="D857" s="13"/>
      <c r="E857" s="39" t="s">
        <v>563</v>
      </c>
      <c r="F857" s="40">
        <v>1</v>
      </c>
      <c r="G857" s="18">
        <v>0</v>
      </c>
      <c r="H857" s="18">
        <v>0</v>
      </c>
      <c r="I857" s="18">
        <v>0</v>
      </c>
      <c r="J857" s="18">
        <f t="shared" si="116"/>
        <v>1</v>
      </c>
      <c r="K857" s="19"/>
      <c r="L857" s="19"/>
      <c r="M857" s="19"/>
    </row>
    <row r="858" spans="1:15" x14ac:dyDescent="0.35">
      <c r="A858" s="8"/>
      <c r="B858" s="8"/>
      <c r="C858" s="8"/>
      <c r="D858" s="13"/>
      <c r="E858" s="39" t="s">
        <v>554</v>
      </c>
      <c r="F858" s="40">
        <v>1</v>
      </c>
      <c r="G858" s="18">
        <v>0</v>
      </c>
      <c r="H858" s="18">
        <v>0</v>
      </c>
      <c r="I858" s="18">
        <v>0</v>
      </c>
      <c r="J858" s="18">
        <f t="shared" si="116"/>
        <v>1</v>
      </c>
      <c r="K858" s="19"/>
      <c r="L858" s="19"/>
      <c r="M858" s="19"/>
    </row>
    <row r="859" spans="1:15" x14ac:dyDescent="0.35">
      <c r="A859" s="8"/>
      <c r="B859" s="8"/>
      <c r="C859" s="8"/>
      <c r="D859" s="13"/>
      <c r="E859" s="19"/>
      <c r="F859" s="19"/>
      <c r="G859" s="19"/>
      <c r="H859" s="19"/>
      <c r="I859" s="19"/>
      <c r="J859" s="41" t="s">
        <v>564</v>
      </c>
      <c r="K859" s="20">
        <f>SUM(J851:J858)*1</f>
        <v>6</v>
      </c>
      <c r="L859" s="44"/>
      <c r="M859" s="20">
        <f>ROUND(K859*L859,2)</f>
        <v>0</v>
      </c>
      <c r="N859" s="56" t="str">
        <f t="shared" ref="N859" si="117">IF(L859&lt;=0,"INDICAR PRECIO","PRECIO INDICADO")</f>
        <v>INDICAR PRECIO</v>
      </c>
      <c r="O859" s="56"/>
    </row>
    <row r="860" spans="1:15" ht="1" customHeight="1" x14ac:dyDescent="0.35">
      <c r="A860" s="9"/>
      <c r="B860" s="9"/>
      <c r="C860" s="9"/>
      <c r="D860" s="14"/>
      <c r="E860" s="21"/>
      <c r="F860" s="21"/>
      <c r="G860" s="21"/>
      <c r="H860" s="21"/>
      <c r="I860" s="21"/>
      <c r="J860" s="21"/>
      <c r="K860" s="21"/>
      <c r="L860" s="21"/>
      <c r="M860" s="21"/>
    </row>
    <row r="861" spans="1:15" x14ac:dyDescent="0.35">
      <c r="A861" s="6" t="s">
        <v>565</v>
      </c>
      <c r="B861" s="7" t="s">
        <v>17</v>
      </c>
      <c r="C861" s="7" t="s">
        <v>2</v>
      </c>
      <c r="D861" s="10" t="s">
        <v>566</v>
      </c>
      <c r="E861" s="19"/>
      <c r="F861" s="19"/>
      <c r="G861" s="19"/>
      <c r="H861" s="19"/>
      <c r="I861" s="19"/>
      <c r="J861" s="19"/>
      <c r="K861" s="18">
        <f>K865</f>
        <v>2</v>
      </c>
      <c r="L861" s="18">
        <f>L865</f>
        <v>0</v>
      </c>
      <c r="M861" s="18">
        <f>M865</f>
        <v>0</v>
      </c>
    </row>
    <row r="862" spans="1:15" ht="63" x14ac:dyDescent="0.35">
      <c r="A862" s="8"/>
      <c r="B862" s="8"/>
      <c r="C862" s="8"/>
      <c r="D862" s="10" t="s">
        <v>567</v>
      </c>
      <c r="E862" s="19"/>
      <c r="F862" s="19"/>
      <c r="G862" s="19"/>
      <c r="H862" s="19"/>
      <c r="I862" s="19"/>
      <c r="J862" s="19"/>
      <c r="K862" s="19"/>
      <c r="L862" s="19"/>
      <c r="M862" s="19"/>
    </row>
    <row r="863" spans="1:15" x14ac:dyDescent="0.35">
      <c r="A863" s="8"/>
      <c r="B863" s="8"/>
      <c r="C863" s="8"/>
      <c r="D863" s="13"/>
      <c r="E863" s="39" t="s">
        <v>561</v>
      </c>
      <c r="F863" s="40">
        <v>1</v>
      </c>
      <c r="G863" s="18">
        <v>0</v>
      </c>
      <c r="H863" s="18">
        <v>0</v>
      </c>
      <c r="I863" s="18">
        <v>0</v>
      </c>
      <c r="J863" s="18">
        <f>OR(F863&lt;&gt;0,G863&lt;&gt;0,H863&lt;&gt;0,I863&lt;&gt;0)*(F863 + (F863 = 0))*(G863 + (G863 = 0))*(H863 + (H863 = 0))*(I863 + (I863 = 0))</f>
        <v>1</v>
      </c>
      <c r="K863" s="19"/>
      <c r="L863" s="19"/>
      <c r="M863" s="19"/>
    </row>
    <row r="864" spans="1:15" x14ac:dyDescent="0.35">
      <c r="A864" s="8"/>
      <c r="B864" s="8"/>
      <c r="C864" s="8"/>
      <c r="D864" s="13"/>
      <c r="E864" s="39" t="s">
        <v>562</v>
      </c>
      <c r="F864" s="40">
        <v>1</v>
      </c>
      <c r="G864" s="18">
        <v>0</v>
      </c>
      <c r="H864" s="18">
        <v>0</v>
      </c>
      <c r="I864" s="18">
        <v>0</v>
      </c>
      <c r="J864" s="18">
        <f>OR(F864&lt;&gt;0,G864&lt;&gt;0,H864&lt;&gt;0,I864&lt;&gt;0)*(F864 + (F864 = 0))*(G864 + (G864 = 0))*(H864 + (H864 = 0))*(I864 + (I864 = 0))</f>
        <v>1</v>
      </c>
      <c r="K864" s="19"/>
      <c r="L864" s="19"/>
      <c r="M864" s="19"/>
    </row>
    <row r="865" spans="1:15" x14ac:dyDescent="0.35">
      <c r="A865" s="8"/>
      <c r="B865" s="8"/>
      <c r="C865" s="8"/>
      <c r="D865" s="13"/>
      <c r="E865" s="19"/>
      <c r="F865" s="19"/>
      <c r="G865" s="19"/>
      <c r="H865" s="19"/>
      <c r="I865" s="19"/>
      <c r="J865" s="41" t="s">
        <v>568</v>
      </c>
      <c r="K865" s="20">
        <f>SUM(J863:J864)*1</f>
        <v>2</v>
      </c>
      <c r="L865" s="44"/>
      <c r="M865" s="20">
        <f>ROUND(K865*L865,2)</f>
        <v>0</v>
      </c>
      <c r="N865" s="56" t="str">
        <f t="shared" ref="N865" si="118">IF(L865&lt;=0,"INDICAR PRECIO","PRECIO INDICADO")</f>
        <v>INDICAR PRECIO</v>
      </c>
      <c r="O865" s="56"/>
    </row>
    <row r="866" spans="1:15" ht="1" customHeight="1" x14ac:dyDescent="0.35">
      <c r="A866" s="9"/>
      <c r="B866" s="9"/>
      <c r="C866" s="9"/>
      <c r="D866" s="14"/>
      <c r="E866" s="21"/>
      <c r="F866" s="21"/>
      <c r="G866" s="21"/>
      <c r="H866" s="21"/>
      <c r="I866" s="21"/>
      <c r="J866" s="21"/>
      <c r="K866" s="21"/>
      <c r="L866" s="21"/>
      <c r="M866" s="21"/>
    </row>
    <row r="867" spans="1:15" ht="21" x14ac:dyDescent="0.35">
      <c r="A867" s="6" t="s">
        <v>569</v>
      </c>
      <c r="B867" s="7" t="s">
        <v>17</v>
      </c>
      <c r="C867" s="7" t="s">
        <v>2</v>
      </c>
      <c r="D867" s="10" t="s">
        <v>570</v>
      </c>
      <c r="E867" s="19"/>
      <c r="F867" s="19"/>
      <c r="G867" s="19"/>
      <c r="H867" s="19"/>
      <c r="I867" s="19"/>
      <c r="J867" s="19"/>
      <c r="K867" s="18">
        <f>K871</f>
        <v>2</v>
      </c>
      <c r="L867" s="18">
        <f>L871</f>
        <v>0</v>
      </c>
      <c r="M867" s="18">
        <f>M871</f>
        <v>0</v>
      </c>
    </row>
    <row r="868" spans="1:15" ht="63" x14ac:dyDescent="0.35">
      <c r="A868" s="8"/>
      <c r="B868" s="8"/>
      <c r="C868" s="8"/>
      <c r="D868" s="10" t="s">
        <v>571</v>
      </c>
      <c r="E868" s="19"/>
      <c r="F868" s="19"/>
      <c r="G868" s="19"/>
      <c r="H868" s="19"/>
      <c r="I868" s="19"/>
      <c r="J868" s="19"/>
      <c r="K868" s="19"/>
      <c r="L868" s="19"/>
      <c r="M868" s="19"/>
    </row>
    <row r="869" spans="1:15" x14ac:dyDescent="0.35">
      <c r="A869" s="8"/>
      <c r="B869" s="8"/>
      <c r="C869" s="8"/>
      <c r="D869" s="13"/>
      <c r="E869" s="39" t="s">
        <v>288</v>
      </c>
      <c r="F869" s="40">
        <v>1</v>
      </c>
      <c r="G869" s="18">
        <v>0</v>
      </c>
      <c r="H869" s="18">
        <v>0</v>
      </c>
      <c r="I869" s="18">
        <v>0</v>
      </c>
      <c r="J869" s="18">
        <f>OR(F869&lt;&gt;0,G869&lt;&gt;0,H869&lt;&gt;0,I869&lt;&gt;0)*(F869 + (F869 = 0))*(G869 + (G869 = 0))*(H869 + (H869 = 0))*(I869 + (I869 = 0))</f>
        <v>1</v>
      </c>
      <c r="K869" s="19"/>
      <c r="L869" s="19"/>
      <c r="M869" s="19"/>
    </row>
    <row r="870" spans="1:15" x14ac:dyDescent="0.35">
      <c r="A870" s="8"/>
      <c r="B870" s="8"/>
      <c r="C870" s="8"/>
      <c r="D870" s="13"/>
      <c r="E870" s="39" t="s">
        <v>290</v>
      </c>
      <c r="F870" s="40">
        <v>1</v>
      </c>
      <c r="G870" s="18">
        <v>0</v>
      </c>
      <c r="H870" s="18">
        <v>0</v>
      </c>
      <c r="I870" s="18">
        <v>0</v>
      </c>
      <c r="J870" s="18">
        <f>OR(F870&lt;&gt;0,G870&lt;&gt;0,H870&lt;&gt;0,I870&lt;&gt;0)*(F870 + (F870 = 0))*(G870 + (G870 = 0))*(H870 + (H870 = 0))*(I870 + (I870 = 0))</f>
        <v>1</v>
      </c>
      <c r="K870" s="19"/>
      <c r="L870" s="19"/>
      <c r="M870" s="19"/>
    </row>
    <row r="871" spans="1:15" x14ac:dyDescent="0.35">
      <c r="A871" s="8"/>
      <c r="B871" s="8"/>
      <c r="C871" s="8"/>
      <c r="D871" s="13"/>
      <c r="E871" s="19"/>
      <c r="F871" s="19"/>
      <c r="G871" s="19"/>
      <c r="H871" s="19"/>
      <c r="I871" s="19"/>
      <c r="J871" s="41" t="s">
        <v>572</v>
      </c>
      <c r="K871" s="20">
        <f>SUM(J869:J870)*1</f>
        <v>2</v>
      </c>
      <c r="L871" s="44"/>
      <c r="M871" s="20">
        <f>ROUND(K871*L871,2)</f>
        <v>0</v>
      </c>
      <c r="N871" s="56" t="str">
        <f t="shared" ref="N871" si="119">IF(L871&lt;=0,"INDICAR PRECIO","PRECIO INDICADO")</f>
        <v>INDICAR PRECIO</v>
      </c>
      <c r="O871" s="56"/>
    </row>
    <row r="872" spans="1:15" ht="1" customHeight="1" x14ac:dyDescent="0.35">
      <c r="A872" s="9"/>
      <c r="B872" s="9"/>
      <c r="C872" s="9"/>
      <c r="D872" s="14"/>
      <c r="E872" s="21"/>
      <c r="F872" s="21"/>
      <c r="G872" s="21"/>
      <c r="H872" s="21"/>
      <c r="I872" s="21"/>
      <c r="J872" s="21"/>
      <c r="K872" s="21"/>
      <c r="L872" s="21"/>
      <c r="M872" s="21"/>
    </row>
    <row r="873" spans="1:15" ht="21" x14ac:dyDescent="0.35">
      <c r="A873" s="6" t="s">
        <v>573</v>
      </c>
      <c r="B873" s="7" t="s">
        <v>17</v>
      </c>
      <c r="C873" s="7" t="s">
        <v>2</v>
      </c>
      <c r="D873" s="10" t="s">
        <v>574</v>
      </c>
      <c r="E873" s="19"/>
      <c r="F873" s="19"/>
      <c r="G873" s="19"/>
      <c r="H873" s="19"/>
      <c r="I873" s="19"/>
      <c r="J873" s="19"/>
      <c r="K873" s="18">
        <f>K877</f>
        <v>2</v>
      </c>
      <c r="L873" s="18">
        <f>L877</f>
        <v>0</v>
      </c>
      <c r="M873" s="18">
        <f>M877</f>
        <v>0</v>
      </c>
    </row>
    <row r="874" spans="1:15" ht="73.5" x14ac:dyDescent="0.35">
      <c r="A874" s="8"/>
      <c r="B874" s="8"/>
      <c r="C874" s="8"/>
      <c r="D874" s="10" t="s">
        <v>575</v>
      </c>
      <c r="E874" s="19"/>
      <c r="F874" s="19"/>
      <c r="G874" s="19"/>
      <c r="H874" s="19"/>
      <c r="I874" s="19"/>
      <c r="J874" s="19"/>
      <c r="K874" s="19"/>
      <c r="L874" s="19"/>
      <c r="M874" s="19"/>
    </row>
    <row r="875" spans="1:15" x14ac:dyDescent="0.35">
      <c r="A875" s="8"/>
      <c r="B875" s="8"/>
      <c r="C875" s="8"/>
      <c r="D875" s="13"/>
      <c r="E875" s="39" t="s">
        <v>289</v>
      </c>
      <c r="F875" s="40">
        <v>1</v>
      </c>
      <c r="G875" s="18">
        <v>0</v>
      </c>
      <c r="H875" s="18">
        <v>0</v>
      </c>
      <c r="I875" s="18">
        <v>0</v>
      </c>
      <c r="J875" s="18">
        <f>OR(F875&lt;&gt;0,G875&lt;&gt;0,H875&lt;&gt;0,I875&lt;&gt;0)*(F875 + (F875 = 0))*(G875 + (G875 = 0))*(H875 + (H875 = 0))*(I875 + (I875 = 0))</f>
        <v>1</v>
      </c>
      <c r="K875" s="19"/>
      <c r="L875" s="19"/>
      <c r="M875" s="19"/>
    </row>
    <row r="876" spans="1:15" x14ac:dyDescent="0.35">
      <c r="A876" s="8"/>
      <c r="B876" s="8"/>
      <c r="C876" s="8"/>
      <c r="D876" s="13"/>
      <c r="E876" s="39" t="s">
        <v>292</v>
      </c>
      <c r="F876" s="40">
        <v>1</v>
      </c>
      <c r="G876" s="18">
        <v>0</v>
      </c>
      <c r="H876" s="18">
        <v>0</v>
      </c>
      <c r="I876" s="18">
        <v>0</v>
      </c>
      <c r="J876" s="18">
        <f>OR(F876&lt;&gt;0,G876&lt;&gt;0,H876&lt;&gt;0,I876&lt;&gt;0)*(F876 + (F876 = 0))*(G876 + (G876 = 0))*(H876 + (H876 = 0))*(I876 + (I876 = 0))</f>
        <v>1</v>
      </c>
      <c r="K876" s="19"/>
      <c r="L876" s="19"/>
      <c r="M876" s="19"/>
    </row>
    <row r="877" spans="1:15" x14ac:dyDescent="0.35">
      <c r="A877" s="8"/>
      <c r="B877" s="8"/>
      <c r="C877" s="8"/>
      <c r="D877" s="13"/>
      <c r="E877" s="19"/>
      <c r="F877" s="19"/>
      <c r="G877" s="19"/>
      <c r="H877" s="19"/>
      <c r="I877" s="19"/>
      <c r="J877" s="41" t="s">
        <v>576</v>
      </c>
      <c r="K877" s="20">
        <f>SUM(J875:J876)*1</f>
        <v>2</v>
      </c>
      <c r="L877" s="44"/>
      <c r="M877" s="20">
        <f>ROUND(K877*L877,2)</f>
        <v>0</v>
      </c>
      <c r="N877" s="56" t="str">
        <f t="shared" ref="N877" si="120">IF(L877&lt;=0,"INDICAR PRECIO","PRECIO INDICADO")</f>
        <v>INDICAR PRECIO</v>
      </c>
      <c r="O877" s="56"/>
    </row>
    <row r="878" spans="1:15" ht="1" customHeight="1" x14ac:dyDescent="0.35">
      <c r="A878" s="9"/>
      <c r="B878" s="9"/>
      <c r="C878" s="9"/>
      <c r="D878" s="14"/>
      <c r="E878" s="21"/>
      <c r="F878" s="21"/>
      <c r="G878" s="21"/>
      <c r="H878" s="21"/>
      <c r="I878" s="21"/>
      <c r="J878" s="21"/>
      <c r="K878" s="21"/>
      <c r="L878" s="21"/>
      <c r="M878" s="21"/>
    </row>
    <row r="879" spans="1:15" x14ac:dyDescent="0.35">
      <c r="A879" s="6" t="s">
        <v>577</v>
      </c>
      <c r="B879" s="7" t="s">
        <v>17</v>
      </c>
      <c r="C879" s="7" t="s">
        <v>107</v>
      </c>
      <c r="D879" s="10" t="s">
        <v>578</v>
      </c>
      <c r="E879" s="19"/>
      <c r="F879" s="19"/>
      <c r="G879" s="19"/>
      <c r="H879" s="19"/>
      <c r="I879" s="19"/>
      <c r="J879" s="19"/>
      <c r="K879" s="18">
        <f>K883</f>
        <v>4</v>
      </c>
      <c r="L879" s="18">
        <f>L883</f>
        <v>0</v>
      </c>
      <c r="M879" s="18">
        <f>M883</f>
        <v>0</v>
      </c>
    </row>
    <row r="880" spans="1:15" ht="52.5" x14ac:dyDescent="0.35">
      <c r="A880" s="8"/>
      <c r="B880" s="8"/>
      <c r="C880" s="8"/>
      <c r="D880" s="10" t="s">
        <v>579</v>
      </c>
      <c r="E880" s="19"/>
      <c r="F880" s="19"/>
      <c r="G880" s="19"/>
      <c r="H880" s="19"/>
      <c r="I880" s="19"/>
      <c r="J880" s="19"/>
      <c r="K880" s="19"/>
      <c r="L880" s="19"/>
      <c r="M880" s="19"/>
    </row>
    <row r="881" spans="1:15" x14ac:dyDescent="0.35">
      <c r="A881" s="8"/>
      <c r="B881" s="8"/>
      <c r="C881" s="8"/>
      <c r="D881" s="13"/>
      <c r="E881" s="39" t="s">
        <v>289</v>
      </c>
      <c r="F881" s="40">
        <v>1</v>
      </c>
      <c r="G881" s="18">
        <v>1.5</v>
      </c>
      <c r="H881" s="18">
        <v>0</v>
      </c>
      <c r="I881" s="18">
        <v>0</v>
      </c>
      <c r="J881" s="18">
        <f>OR(F881&lt;&gt;0,G881&lt;&gt;0,H881&lt;&gt;0,I881&lt;&gt;0)*(F881 + (F881 = 0))*(G881 + (G881 = 0))*(H881 + (H881 = 0))*(I881 + (I881 = 0))</f>
        <v>1.5</v>
      </c>
      <c r="K881" s="19"/>
      <c r="L881" s="19"/>
      <c r="M881" s="19"/>
    </row>
    <row r="882" spans="1:15" x14ac:dyDescent="0.35">
      <c r="A882" s="8"/>
      <c r="B882" s="8"/>
      <c r="C882" s="8"/>
      <c r="D882" s="13"/>
      <c r="E882" s="39" t="s">
        <v>292</v>
      </c>
      <c r="F882" s="40">
        <v>1</v>
      </c>
      <c r="G882" s="18">
        <v>2.5</v>
      </c>
      <c r="H882" s="18">
        <v>0</v>
      </c>
      <c r="I882" s="18">
        <v>0</v>
      </c>
      <c r="J882" s="18">
        <f>OR(F882&lt;&gt;0,G882&lt;&gt;0,H882&lt;&gt;0,I882&lt;&gt;0)*(F882 + (F882 = 0))*(G882 + (G882 = 0))*(H882 + (H882 = 0))*(I882 + (I882 = 0))</f>
        <v>2.5</v>
      </c>
      <c r="K882" s="19"/>
      <c r="L882" s="19"/>
      <c r="M882" s="19"/>
    </row>
    <row r="883" spans="1:15" x14ac:dyDescent="0.35">
      <c r="A883" s="8"/>
      <c r="B883" s="8"/>
      <c r="C883" s="8"/>
      <c r="D883" s="13"/>
      <c r="E883" s="19"/>
      <c r="F883" s="19"/>
      <c r="G883" s="19"/>
      <c r="H883" s="19"/>
      <c r="I883" s="19"/>
      <c r="J883" s="41" t="s">
        <v>580</v>
      </c>
      <c r="K883" s="20">
        <f>SUM(J881:J882)*1</f>
        <v>4</v>
      </c>
      <c r="L883" s="44"/>
      <c r="M883" s="20">
        <f>ROUND(K883*L883,2)</f>
        <v>0</v>
      </c>
      <c r="N883" s="56" t="str">
        <f t="shared" ref="N883" si="121">IF(L883&lt;=0,"INDICAR PRECIO","PRECIO INDICADO")</f>
        <v>INDICAR PRECIO</v>
      </c>
      <c r="O883" s="56"/>
    </row>
    <row r="884" spans="1:15" ht="1" customHeight="1" x14ac:dyDescent="0.35">
      <c r="A884" s="9"/>
      <c r="B884" s="9"/>
      <c r="C884" s="9"/>
      <c r="D884" s="14"/>
      <c r="E884" s="21"/>
      <c r="F884" s="21"/>
      <c r="G884" s="21"/>
      <c r="H884" s="21"/>
      <c r="I884" s="21"/>
      <c r="J884" s="21"/>
      <c r="K884" s="21"/>
      <c r="L884" s="21"/>
      <c r="M884" s="21"/>
    </row>
    <row r="885" spans="1:15" x14ac:dyDescent="0.35">
      <c r="A885" s="6" t="s">
        <v>581</v>
      </c>
      <c r="B885" s="7" t="s">
        <v>17</v>
      </c>
      <c r="C885" s="7" t="s">
        <v>2</v>
      </c>
      <c r="D885" s="10" t="s">
        <v>582</v>
      </c>
      <c r="E885" s="19"/>
      <c r="F885" s="19"/>
      <c r="G885" s="19"/>
      <c r="H885" s="19"/>
      <c r="I885" s="19"/>
      <c r="J885" s="19"/>
      <c r="K885" s="18">
        <f>K893</f>
        <v>8</v>
      </c>
      <c r="L885" s="18">
        <f>L893</f>
        <v>0</v>
      </c>
      <c r="M885" s="18">
        <f>M893</f>
        <v>0</v>
      </c>
    </row>
    <row r="886" spans="1:15" ht="73.5" x14ac:dyDescent="0.35">
      <c r="A886" s="8"/>
      <c r="B886" s="8"/>
      <c r="C886" s="8"/>
      <c r="D886" s="10" t="s">
        <v>583</v>
      </c>
      <c r="E886" s="19"/>
      <c r="F886" s="19"/>
      <c r="G886" s="19"/>
      <c r="H886" s="19"/>
      <c r="I886" s="19"/>
      <c r="J886" s="19"/>
      <c r="K886" s="19"/>
      <c r="L886" s="19"/>
      <c r="M886" s="19"/>
    </row>
    <row r="887" spans="1:15" x14ac:dyDescent="0.35">
      <c r="A887" s="8"/>
      <c r="B887" s="8"/>
      <c r="C887" s="8"/>
      <c r="D887" s="13"/>
      <c r="E887" s="39" t="s">
        <v>385</v>
      </c>
      <c r="F887" s="40">
        <v>1</v>
      </c>
      <c r="G887" s="18">
        <v>0</v>
      </c>
      <c r="H887" s="18">
        <v>0</v>
      </c>
      <c r="I887" s="18">
        <v>0</v>
      </c>
      <c r="J887" s="18">
        <f t="shared" ref="J887:J892" si="122">OR(F887&lt;&gt;0,G887&lt;&gt;0,H887&lt;&gt;0,I887&lt;&gt;0)*(F887 + (F887 = 0))*(G887 + (G887 = 0))*(H887 + (H887 = 0))*(I887 + (I887 = 0))</f>
        <v>1</v>
      </c>
      <c r="K887" s="19"/>
      <c r="L887" s="19"/>
      <c r="M887" s="19"/>
    </row>
    <row r="888" spans="1:15" x14ac:dyDescent="0.35">
      <c r="A888" s="8"/>
      <c r="B888" s="8"/>
      <c r="C888" s="8"/>
      <c r="D888" s="13"/>
      <c r="E888" s="39" t="s">
        <v>334</v>
      </c>
      <c r="F888" s="40">
        <v>1</v>
      </c>
      <c r="G888" s="18">
        <v>0</v>
      </c>
      <c r="H888" s="18">
        <v>0</v>
      </c>
      <c r="I888" s="18">
        <v>0</v>
      </c>
      <c r="J888" s="18">
        <f t="shared" si="122"/>
        <v>1</v>
      </c>
      <c r="K888" s="19"/>
      <c r="L888" s="19"/>
      <c r="M888" s="19"/>
    </row>
    <row r="889" spans="1:15" x14ac:dyDescent="0.35">
      <c r="A889" s="8"/>
      <c r="B889" s="8"/>
      <c r="C889" s="8"/>
      <c r="D889" s="13"/>
      <c r="E889" s="39" t="s">
        <v>584</v>
      </c>
      <c r="F889" s="40">
        <v>1</v>
      </c>
      <c r="G889" s="18">
        <v>0</v>
      </c>
      <c r="H889" s="18">
        <v>0</v>
      </c>
      <c r="I889" s="18">
        <v>0</v>
      </c>
      <c r="J889" s="18">
        <f t="shared" si="122"/>
        <v>1</v>
      </c>
      <c r="K889" s="19"/>
      <c r="L889" s="19"/>
      <c r="M889" s="19"/>
    </row>
    <row r="890" spans="1:15" x14ac:dyDescent="0.35">
      <c r="A890" s="8"/>
      <c r="B890" s="8"/>
      <c r="C890" s="8"/>
      <c r="D890" s="13"/>
      <c r="E890" s="39" t="s">
        <v>585</v>
      </c>
      <c r="F890" s="40">
        <v>1</v>
      </c>
      <c r="G890" s="18">
        <v>0</v>
      </c>
      <c r="H890" s="18">
        <v>0</v>
      </c>
      <c r="I890" s="18">
        <v>0</v>
      </c>
      <c r="J890" s="18">
        <f t="shared" si="122"/>
        <v>1</v>
      </c>
      <c r="K890" s="19"/>
      <c r="L890" s="19"/>
      <c r="M890" s="19"/>
    </row>
    <row r="891" spans="1:15" x14ac:dyDescent="0.35">
      <c r="A891" s="8"/>
      <c r="B891" s="8"/>
      <c r="C891" s="8"/>
      <c r="D891" s="13"/>
      <c r="E891" s="39" t="s">
        <v>338</v>
      </c>
      <c r="F891" s="40">
        <v>2</v>
      </c>
      <c r="G891" s="18">
        <v>0</v>
      </c>
      <c r="H891" s="18">
        <v>0</v>
      </c>
      <c r="I891" s="18">
        <v>0</v>
      </c>
      <c r="J891" s="18">
        <f t="shared" si="122"/>
        <v>2</v>
      </c>
      <c r="K891" s="19"/>
      <c r="L891" s="19"/>
      <c r="M891" s="19"/>
    </row>
    <row r="892" spans="1:15" x14ac:dyDescent="0.35">
      <c r="A892" s="8"/>
      <c r="B892" s="8"/>
      <c r="C892" s="8"/>
      <c r="D892" s="13"/>
      <c r="E892" s="39" t="s">
        <v>339</v>
      </c>
      <c r="F892" s="40">
        <v>2</v>
      </c>
      <c r="G892" s="18">
        <v>0</v>
      </c>
      <c r="H892" s="18">
        <v>0</v>
      </c>
      <c r="I892" s="18">
        <v>0</v>
      </c>
      <c r="J892" s="18">
        <f t="shared" si="122"/>
        <v>2</v>
      </c>
      <c r="K892" s="19"/>
      <c r="L892" s="19"/>
      <c r="M892" s="19"/>
    </row>
    <row r="893" spans="1:15" x14ac:dyDescent="0.35">
      <c r="A893" s="8"/>
      <c r="B893" s="8"/>
      <c r="C893" s="8"/>
      <c r="D893" s="13"/>
      <c r="E893" s="19"/>
      <c r="F893" s="19"/>
      <c r="G893" s="19"/>
      <c r="H893" s="19"/>
      <c r="I893" s="19"/>
      <c r="J893" s="41" t="s">
        <v>586</v>
      </c>
      <c r="K893" s="20">
        <f>SUM(J887:J892)</f>
        <v>8</v>
      </c>
      <c r="L893" s="44"/>
      <c r="M893" s="20">
        <f>ROUND(K893*L893,2)</f>
        <v>0</v>
      </c>
      <c r="N893" s="56" t="str">
        <f t="shared" ref="N893" si="123">IF(L893&lt;=0,"INDICAR PRECIO","PRECIO INDICADO")</f>
        <v>INDICAR PRECIO</v>
      </c>
      <c r="O893" s="56"/>
    </row>
    <row r="894" spans="1:15" ht="1" customHeight="1" x14ac:dyDescent="0.35">
      <c r="A894" s="9"/>
      <c r="B894" s="9"/>
      <c r="C894" s="9"/>
      <c r="D894" s="14"/>
      <c r="E894" s="21"/>
      <c r="F894" s="21"/>
      <c r="G894" s="21"/>
      <c r="H894" s="21"/>
      <c r="I894" s="21"/>
      <c r="J894" s="21"/>
      <c r="K894" s="21"/>
      <c r="L894" s="21"/>
      <c r="M894" s="21"/>
    </row>
    <row r="895" spans="1:15" x14ac:dyDescent="0.35">
      <c r="A895" s="6" t="s">
        <v>587</v>
      </c>
      <c r="B895" s="7" t="s">
        <v>17</v>
      </c>
      <c r="C895" s="7" t="s">
        <v>2</v>
      </c>
      <c r="D895" s="10" t="s">
        <v>588</v>
      </c>
      <c r="E895" s="19"/>
      <c r="F895" s="19"/>
      <c r="G895" s="19"/>
      <c r="H895" s="19"/>
      <c r="I895" s="19"/>
      <c r="J895" s="19"/>
      <c r="K895" s="18">
        <f>K903</f>
        <v>8</v>
      </c>
      <c r="L895" s="18">
        <f>L903</f>
        <v>0</v>
      </c>
      <c r="M895" s="18">
        <f>M903</f>
        <v>0</v>
      </c>
    </row>
    <row r="896" spans="1:15" ht="42" x14ac:dyDescent="0.35">
      <c r="A896" s="8"/>
      <c r="B896" s="8"/>
      <c r="C896" s="8"/>
      <c r="D896" s="10" t="s">
        <v>589</v>
      </c>
      <c r="E896" s="19"/>
      <c r="F896" s="19"/>
      <c r="G896" s="19"/>
      <c r="H896" s="19"/>
      <c r="I896" s="19"/>
      <c r="J896" s="19"/>
      <c r="K896" s="19"/>
      <c r="L896" s="19"/>
      <c r="M896" s="19"/>
    </row>
    <row r="897" spans="1:15" x14ac:dyDescent="0.35">
      <c r="A897" s="8"/>
      <c r="B897" s="8"/>
      <c r="C897" s="8"/>
      <c r="D897" s="13"/>
      <c r="E897" s="39" t="s">
        <v>385</v>
      </c>
      <c r="F897" s="40">
        <v>1</v>
      </c>
      <c r="G897" s="18">
        <v>0</v>
      </c>
      <c r="H897" s="18">
        <v>0</v>
      </c>
      <c r="I897" s="18">
        <v>0</v>
      </c>
      <c r="J897" s="18">
        <f t="shared" ref="J897:J902" si="124">OR(F897&lt;&gt;0,G897&lt;&gt;0,H897&lt;&gt;0,I897&lt;&gt;0)*(F897 + (F897 = 0))*(G897 + (G897 = 0))*(H897 + (H897 = 0))*(I897 + (I897 = 0))</f>
        <v>1</v>
      </c>
      <c r="K897" s="19"/>
      <c r="L897" s="19"/>
      <c r="M897" s="19"/>
    </row>
    <row r="898" spans="1:15" x14ac:dyDescent="0.35">
      <c r="A898" s="8"/>
      <c r="B898" s="8"/>
      <c r="C898" s="8"/>
      <c r="D898" s="13"/>
      <c r="E898" s="39" t="s">
        <v>334</v>
      </c>
      <c r="F898" s="40">
        <v>1</v>
      </c>
      <c r="G898" s="18">
        <v>0</v>
      </c>
      <c r="H898" s="18">
        <v>0</v>
      </c>
      <c r="I898" s="18">
        <v>0</v>
      </c>
      <c r="J898" s="18">
        <f t="shared" si="124"/>
        <v>1</v>
      </c>
      <c r="K898" s="19"/>
      <c r="L898" s="19"/>
      <c r="M898" s="19"/>
    </row>
    <row r="899" spans="1:15" x14ac:dyDescent="0.35">
      <c r="A899" s="8"/>
      <c r="B899" s="8"/>
      <c r="C899" s="8"/>
      <c r="D899" s="13"/>
      <c r="E899" s="39" t="s">
        <v>584</v>
      </c>
      <c r="F899" s="40">
        <v>1</v>
      </c>
      <c r="G899" s="18">
        <v>0</v>
      </c>
      <c r="H899" s="18">
        <v>0</v>
      </c>
      <c r="I899" s="18">
        <v>0</v>
      </c>
      <c r="J899" s="18">
        <f t="shared" si="124"/>
        <v>1</v>
      </c>
      <c r="K899" s="19"/>
      <c r="L899" s="19"/>
      <c r="M899" s="19"/>
    </row>
    <row r="900" spans="1:15" x14ac:dyDescent="0.35">
      <c r="A900" s="8"/>
      <c r="B900" s="8"/>
      <c r="C900" s="8"/>
      <c r="D900" s="13"/>
      <c r="E900" s="39" t="s">
        <v>585</v>
      </c>
      <c r="F900" s="40">
        <v>1</v>
      </c>
      <c r="G900" s="18">
        <v>0</v>
      </c>
      <c r="H900" s="18">
        <v>0</v>
      </c>
      <c r="I900" s="18">
        <v>0</v>
      </c>
      <c r="J900" s="18">
        <f t="shared" si="124"/>
        <v>1</v>
      </c>
      <c r="K900" s="19"/>
      <c r="L900" s="19"/>
      <c r="M900" s="19"/>
    </row>
    <row r="901" spans="1:15" x14ac:dyDescent="0.35">
      <c r="A901" s="8"/>
      <c r="B901" s="8"/>
      <c r="C901" s="8"/>
      <c r="D901" s="13"/>
      <c r="E901" s="39" t="s">
        <v>338</v>
      </c>
      <c r="F901" s="40">
        <v>2</v>
      </c>
      <c r="G901" s="18">
        <v>0</v>
      </c>
      <c r="H901" s="18">
        <v>0</v>
      </c>
      <c r="I901" s="18">
        <v>0</v>
      </c>
      <c r="J901" s="18">
        <f t="shared" si="124"/>
        <v>2</v>
      </c>
      <c r="K901" s="19"/>
      <c r="L901" s="19"/>
      <c r="M901" s="19"/>
    </row>
    <row r="902" spans="1:15" x14ac:dyDescent="0.35">
      <c r="A902" s="8"/>
      <c r="B902" s="8"/>
      <c r="C902" s="8"/>
      <c r="D902" s="13"/>
      <c r="E902" s="39" t="s">
        <v>339</v>
      </c>
      <c r="F902" s="40">
        <v>2</v>
      </c>
      <c r="G902" s="18">
        <v>0</v>
      </c>
      <c r="H902" s="18">
        <v>0</v>
      </c>
      <c r="I902" s="18">
        <v>0</v>
      </c>
      <c r="J902" s="18">
        <f t="shared" si="124"/>
        <v>2</v>
      </c>
      <c r="K902" s="19"/>
      <c r="L902" s="19"/>
      <c r="M902" s="19"/>
    </row>
    <row r="903" spans="1:15" x14ac:dyDescent="0.35">
      <c r="A903" s="8"/>
      <c r="B903" s="8"/>
      <c r="C903" s="8"/>
      <c r="D903" s="13"/>
      <c r="E903" s="19"/>
      <c r="F903" s="19"/>
      <c r="G903" s="19"/>
      <c r="H903" s="19"/>
      <c r="I903" s="19"/>
      <c r="J903" s="41" t="s">
        <v>590</v>
      </c>
      <c r="K903" s="20">
        <f>SUM(J897:J902)</f>
        <v>8</v>
      </c>
      <c r="L903" s="44"/>
      <c r="M903" s="20">
        <f>ROUND(K903*L903,2)</f>
        <v>0</v>
      </c>
      <c r="N903" s="56" t="str">
        <f t="shared" ref="N903" si="125">IF(L903&lt;=0,"INDICAR PRECIO","PRECIO INDICADO")</f>
        <v>INDICAR PRECIO</v>
      </c>
      <c r="O903" s="56"/>
    </row>
    <row r="904" spans="1:15" ht="1" customHeight="1" x14ac:dyDescent="0.35">
      <c r="A904" s="9"/>
      <c r="B904" s="9"/>
      <c r="C904" s="9"/>
      <c r="D904" s="14"/>
      <c r="E904" s="21"/>
      <c r="F904" s="21"/>
      <c r="G904" s="21"/>
      <c r="H904" s="21"/>
      <c r="I904" s="21"/>
      <c r="J904" s="21"/>
      <c r="K904" s="21"/>
      <c r="L904" s="21"/>
      <c r="M904" s="21"/>
    </row>
    <row r="905" spans="1:15" x14ac:dyDescent="0.35">
      <c r="A905" s="6" t="s">
        <v>591</v>
      </c>
      <c r="B905" s="7" t="s">
        <v>17</v>
      </c>
      <c r="C905" s="7" t="s">
        <v>2</v>
      </c>
      <c r="D905" s="10" t="s">
        <v>592</v>
      </c>
      <c r="E905" s="19"/>
      <c r="F905" s="19"/>
      <c r="G905" s="19"/>
      <c r="H905" s="19"/>
      <c r="I905" s="19"/>
      <c r="J905" s="19"/>
      <c r="K905" s="18">
        <f>K908</f>
        <v>2</v>
      </c>
      <c r="L905" s="18">
        <f>L908</f>
        <v>0</v>
      </c>
      <c r="M905" s="18">
        <f>M908</f>
        <v>0</v>
      </c>
    </row>
    <row r="906" spans="1:15" ht="31.5" x14ac:dyDescent="0.35">
      <c r="A906" s="8"/>
      <c r="B906" s="8"/>
      <c r="C906" s="8"/>
      <c r="D906" s="10" t="s">
        <v>593</v>
      </c>
      <c r="E906" s="19"/>
      <c r="F906" s="19"/>
      <c r="G906" s="19"/>
      <c r="H906" s="19"/>
      <c r="I906" s="19"/>
      <c r="J906" s="19"/>
      <c r="K906" s="19"/>
      <c r="L906" s="19"/>
      <c r="M906" s="19"/>
    </row>
    <row r="907" spans="1:15" x14ac:dyDescent="0.35">
      <c r="A907" s="8"/>
      <c r="B907" s="8"/>
      <c r="C907" s="8"/>
      <c r="D907" s="13"/>
      <c r="E907" s="39" t="s">
        <v>14</v>
      </c>
      <c r="F907" s="40">
        <v>2</v>
      </c>
      <c r="G907" s="18">
        <v>0</v>
      </c>
      <c r="H907" s="18">
        <v>0</v>
      </c>
      <c r="I907" s="18">
        <v>0</v>
      </c>
      <c r="J907" s="18">
        <f>OR(F907&lt;&gt;0,G907&lt;&gt;0,H907&lt;&gt;0,I907&lt;&gt;0)*(F907 + (F907 = 0))*(G907 + (G907 = 0))*(H907 + (H907 = 0))*(I907 + (I907 = 0))</f>
        <v>2</v>
      </c>
      <c r="K907" s="19"/>
      <c r="L907" s="19"/>
      <c r="M907" s="19"/>
    </row>
    <row r="908" spans="1:15" x14ac:dyDescent="0.35">
      <c r="A908" s="8"/>
      <c r="B908" s="8"/>
      <c r="C908" s="8"/>
      <c r="D908" s="13"/>
      <c r="E908" s="19"/>
      <c r="F908" s="19"/>
      <c r="G908" s="19"/>
      <c r="H908" s="19"/>
      <c r="I908" s="19"/>
      <c r="J908" s="41" t="s">
        <v>594</v>
      </c>
      <c r="K908" s="20">
        <f>J907</f>
        <v>2</v>
      </c>
      <c r="L908" s="44"/>
      <c r="M908" s="20">
        <f>ROUND(K908*L908,2)</f>
        <v>0</v>
      </c>
      <c r="N908" s="56" t="str">
        <f t="shared" ref="N908" si="126">IF(L908&lt;=0,"INDICAR PRECIO","PRECIO INDICADO")</f>
        <v>INDICAR PRECIO</v>
      </c>
      <c r="O908" s="56"/>
    </row>
    <row r="909" spans="1:15" ht="1" customHeight="1" x14ac:dyDescent="0.35">
      <c r="A909" s="9"/>
      <c r="B909" s="9"/>
      <c r="C909" s="9"/>
      <c r="D909" s="14"/>
      <c r="E909" s="21"/>
      <c r="F909" s="21"/>
      <c r="G909" s="21"/>
      <c r="H909" s="21"/>
      <c r="I909" s="21"/>
      <c r="J909" s="21"/>
      <c r="K909" s="21"/>
      <c r="L909" s="21"/>
      <c r="M909" s="21"/>
    </row>
    <row r="910" spans="1:15" x14ac:dyDescent="0.35">
      <c r="A910" s="6" t="s">
        <v>595</v>
      </c>
      <c r="B910" s="7" t="s">
        <v>17</v>
      </c>
      <c r="C910" s="7" t="s">
        <v>2</v>
      </c>
      <c r="D910" s="10" t="s">
        <v>596</v>
      </c>
      <c r="E910" s="19"/>
      <c r="F910" s="19"/>
      <c r="G910" s="19"/>
      <c r="H910" s="19"/>
      <c r="I910" s="19"/>
      <c r="J910" s="19"/>
      <c r="K910" s="18">
        <f>K913</f>
        <v>2</v>
      </c>
      <c r="L910" s="18">
        <f>L913</f>
        <v>0</v>
      </c>
      <c r="M910" s="18">
        <f>M913</f>
        <v>0</v>
      </c>
    </row>
    <row r="911" spans="1:15" ht="21" x14ac:dyDescent="0.35">
      <c r="A911" s="8"/>
      <c r="B911" s="8"/>
      <c r="C911" s="8"/>
      <c r="D911" s="10" t="s">
        <v>597</v>
      </c>
      <c r="E911" s="19"/>
      <c r="F911" s="19"/>
      <c r="G911" s="19"/>
      <c r="H911" s="19"/>
      <c r="I911" s="19"/>
      <c r="J911" s="19"/>
      <c r="K911" s="19"/>
      <c r="L911" s="19"/>
      <c r="M911" s="19"/>
    </row>
    <row r="912" spans="1:15" x14ac:dyDescent="0.35">
      <c r="A912" s="8"/>
      <c r="B912" s="8"/>
      <c r="C912" s="8"/>
      <c r="D912" s="13"/>
      <c r="E912" s="39" t="s">
        <v>14</v>
      </c>
      <c r="F912" s="40">
        <v>2</v>
      </c>
      <c r="G912" s="18">
        <v>0</v>
      </c>
      <c r="H912" s="18">
        <v>0</v>
      </c>
      <c r="I912" s="18">
        <v>0</v>
      </c>
      <c r="J912" s="18">
        <f>OR(F912&lt;&gt;0,G912&lt;&gt;0,H912&lt;&gt;0,I912&lt;&gt;0)*(F912 + (F912 = 0))*(G912 + (G912 = 0))*(H912 + (H912 = 0))*(I912 + (I912 = 0))</f>
        <v>2</v>
      </c>
      <c r="K912" s="19"/>
      <c r="L912" s="19"/>
      <c r="M912" s="19"/>
    </row>
    <row r="913" spans="1:15" x14ac:dyDescent="0.35">
      <c r="A913" s="8"/>
      <c r="B913" s="8"/>
      <c r="C913" s="8"/>
      <c r="D913" s="13"/>
      <c r="E913" s="19"/>
      <c r="F913" s="19"/>
      <c r="G913" s="19"/>
      <c r="H913" s="19"/>
      <c r="I913" s="19"/>
      <c r="J913" s="41" t="s">
        <v>598</v>
      </c>
      <c r="K913" s="20">
        <f>J912</f>
        <v>2</v>
      </c>
      <c r="L913" s="44"/>
      <c r="M913" s="20">
        <f>ROUND(K913*L913,2)</f>
        <v>0</v>
      </c>
      <c r="N913" s="56" t="str">
        <f t="shared" ref="N913" si="127">IF(L913&lt;=0,"INDICAR PRECIO","PRECIO INDICADO")</f>
        <v>INDICAR PRECIO</v>
      </c>
      <c r="O913" s="56"/>
    </row>
    <row r="914" spans="1:15" ht="1" customHeight="1" x14ac:dyDescent="0.35">
      <c r="A914" s="9"/>
      <c r="B914" s="9"/>
      <c r="C914" s="9"/>
      <c r="D914" s="14"/>
      <c r="E914" s="21"/>
      <c r="F914" s="21"/>
      <c r="G914" s="21"/>
      <c r="H914" s="21"/>
      <c r="I914" s="21"/>
      <c r="J914" s="21"/>
      <c r="K914" s="21"/>
      <c r="L914" s="21"/>
      <c r="M914" s="21"/>
    </row>
    <row r="915" spans="1:15" x14ac:dyDescent="0.35">
      <c r="A915" s="6" t="s">
        <v>599</v>
      </c>
      <c r="B915" s="7" t="s">
        <v>17</v>
      </c>
      <c r="C915" s="7" t="s">
        <v>2</v>
      </c>
      <c r="D915" s="10" t="s">
        <v>600</v>
      </c>
      <c r="E915" s="19"/>
      <c r="F915" s="19"/>
      <c r="G915" s="19"/>
      <c r="H915" s="19"/>
      <c r="I915" s="19"/>
      <c r="J915" s="19"/>
      <c r="K915" s="18">
        <f>K918</f>
        <v>2</v>
      </c>
      <c r="L915" s="18">
        <f>L918</f>
        <v>0</v>
      </c>
      <c r="M915" s="18">
        <f>M918</f>
        <v>0</v>
      </c>
    </row>
    <row r="916" spans="1:15" ht="21" x14ac:dyDescent="0.35">
      <c r="A916" s="8"/>
      <c r="B916" s="8"/>
      <c r="C916" s="8"/>
      <c r="D916" s="10" t="s">
        <v>601</v>
      </c>
      <c r="E916" s="19"/>
      <c r="F916" s="19"/>
      <c r="G916" s="19"/>
      <c r="H916" s="19"/>
      <c r="I916" s="19"/>
      <c r="J916" s="19"/>
      <c r="K916" s="19"/>
      <c r="L916" s="19"/>
      <c r="M916" s="19"/>
    </row>
    <row r="917" spans="1:15" x14ac:dyDescent="0.35">
      <c r="A917" s="8"/>
      <c r="B917" s="8"/>
      <c r="C917" s="8"/>
      <c r="D917" s="13"/>
      <c r="E917" s="39" t="s">
        <v>14</v>
      </c>
      <c r="F917" s="40">
        <v>2</v>
      </c>
      <c r="G917" s="18">
        <v>0</v>
      </c>
      <c r="H917" s="18">
        <v>0</v>
      </c>
      <c r="I917" s="18">
        <v>0</v>
      </c>
      <c r="J917" s="18">
        <f>OR(F917&lt;&gt;0,G917&lt;&gt;0,H917&lt;&gt;0,I917&lt;&gt;0)*(F917 + (F917 = 0))*(G917 + (G917 = 0))*(H917 + (H917 = 0))*(I917 + (I917 = 0))</f>
        <v>2</v>
      </c>
      <c r="K917" s="19"/>
      <c r="L917" s="19"/>
      <c r="M917" s="19"/>
    </row>
    <row r="918" spans="1:15" x14ac:dyDescent="0.35">
      <c r="A918" s="8"/>
      <c r="B918" s="8"/>
      <c r="C918" s="8"/>
      <c r="D918" s="13"/>
      <c r="E918" s="19"/>
      <c r="F918" s="19"/>
      <c r="G918" s="19"/>
      <c r="H918" s="19"/>
      <c r="I918" s="19"/>
      <c r="J918" s="41" t="s">
        <v>602</v>
      </c>
      <c r="K918" s="20">
        <f>J917</f>
        <v>2</v>
      </c>
      <c r="L918" s="44"/>
      <c r="M918" s="20">
        <f>ROUND(K918*L918,2)</f>
        <v>0</v>
      </c>
      <c r="N918" s="56" t="str">
        <f t="shared" ref="N918" si="128">IF(L918&lt;=0,"INDICAR PRECIO","PRECIO INDICADO")</f>
        <v>INDICAR PRECIO</v>
      </c>
      <c r="O918" s="56"/>
    </row>
    <row r="919" spans="1:15" ht="1" customHeight="1" x14ac:dyDescent="0.35">
      <c r="A919" s="9"/>
      <c r="B919" s="9"/>
      <c r="C919" s="9"/>
      <c r="D919" s="14"/>
      <c r="E919" s="21"/>
      <c r="F919" s="21"/>
      <c r="G919" s="21"/>
      <c r="H919" s="21"/>
      <c r="I919" s="21"/>
      <c r="J919" s="21"/>
      <c r="K919" s="21"/>
      <c r="L919" s="21"/>
      <c r="M919" s="21"/>
    </row>
    <row r="920" spans="1:15" x14ac:dyDescent="0.35">
      <c r="A920" s="6" t="s">
        <v>603</v>
      </c>
      <c r="B920" s="7" t="s">
        <v>17</v>
      </c>
      <c r="C920" s="7" t="s">
        <v>2</v>
      </c>
      <c r="D920" s="10" t="s">
        <v>604</v>
      </c>
      <c r="E920" s="19"/>
      <c r="F920" s="19"/>
      <c r="G920" s="19"/>
      <c r="H920" s="19"/>
      <c r="I920" s="19"/>
      <c r="J920" s="19"/>
      <c r="K920" s="18">
        <f>K923</f>
        <v>1</v>
      </c>
      <c r="L920" s="18">
        <f>L923</f>
        <v>0</v>
      </c>
      <c r="M920" s="18">
        <f>M923</f>
        <v>0</v>
      </c>
    </row>
    <row r="921" spans="1:15" ht="21" x14ac:dyDescent="0.35">
      <c r="A921" s="8"/>
      <c r="B921" s="8"/>
      <c r="C921" s="8"/>
      <c r="D921" s="10" t="s">
        <v>605</v>
      </c>
      <c r="E921" s="19"/>
      <c r="F921" s="19"/>
      <c r="G921" s="19"/>
      <c r="H921" s="19"/>
      <c r="I921" s="19"/>
      <c r="J921" s="19"/>
      <c r="K921" s="19"/>
      <c r="L921" s="19"/>
      <c r="M921" s="19"/>
    </row>
    <row r="922" spans="1:15" x14ac:dyDescent="0.35">
      <c r="A922" s="8"/>
      <c r="B922" s="8"/>
      <c r="C922" s="8"/>
      <c r="D922" s="13"/>
      <c r="E922" s="39" t="s">
        <v>14</v>
      </c>
      <c r="F922" s="40">
        <v>1</v>
      </c>
      <c r="G922" s="18">
        <v>0</v>
      </c>
      <c r="H922" s="18">
        <v>0</v>
      </c>
      <c r="I922" s="18">
        <v>0</v>
      </c>
      <c r="J922" s="18">
        <f>OR(F922&lt;&gt;0,G922&lt;&gt;0,H922&lt;&gt;0,I922&lt;&gt;0)*(F922 + (F922 = 0))*(G922 + (G922 = 0))*(H922 + (H922 = 0))*(I922 + (I922 = 0))</f>
        <v>1</v>
      </c>
      <c r="K922" s="19"/>
      <c r="L922" s="19"/>
      <c r="M922" s="19"/>
    </row>
    <row r="923" spans="1:15" x14ac:dyDescent="0.35">
      <c r="A923" s="8"/>
      <c r="B923" s="8"/>
      <c r="C923" s="8"/>
      <c r="D923" s="13"/>
      <c r="E923" s="19"/>
      <c r="F923" s="19"/>
      <c r="G923" s="19"/>
      <c r="H923" s="19"/>
      <c r="I923" s="19"/>
      <c r="J923" s="41" t="s">
        <v>606</v>
      </c>
      <c r="K923" s="20">
        <f>J922*1</f>
        <v>1</v>
      </c>
      <c r="L923" s="44"/>
      <c r="M923" s="20">
        <f>ROUND(K923*L923,2)</f>
        <v>0</v>
      </c>
      <c r="N923" s="56" t="str">
        <f t="shared" ref="N923" si="129">IF(L923&lt;=0,"INDICAR PRECIO","PRECIO INDICADO")</f>
        <v>INDICAR PRECIO</v>
      </c>
      <c r="O923" s="56"/>
    </row>
    <row r="924" spans="1:15" ht="1" customHeight="1" x14ac:dyDescent="0.35">
      <c r="A924" s="9"/>
      <c r="B924" s="9"/>
      <c r="C924" s="9"/>
      <c r="D924" s="14"/>
      <c r="E924" s="21"/>
      <c r="F924" s="21"/>
      <c r="G924" s="21"/>
      <c r="H924" s="21"/>
      <c r="I924" s="21"/>
      <c r="J924" s="21"/>
      <c r="K924" s="21"/>
      <c r="L924" s="21"/>
      <c r="M924" s="21"/>
    </row>
    <row r="925" spans="1:15" x14ac:dyDescent="0.35">
      <c r="A925" s="6" t="s">
        <v>607</v>
      </c>
      <c r="B925" s="7" t="s">
        <v>17</v>
      </c>
      <c r="C925" s="7" t="s">
        <v>2</v>
      </c>
      <c r="D925" s="10" t="s">
        <v>608</v>
      </c>
      <c r="E925" s="19"/>
      <c r="F925" s="19"/>
      <c r="G925" s="19"/>
      <c r="H925" s="19"/>
      <c r="I925" s="19"/>
      <c r="J925" s="19"/>
      <c r="K925" s="18">
        <f>K928</f>
        <v>1</v>
      </c>
      <c r="L925" s="18">
        <f>L928</f>
        <v>0</v>
      </c>
      <c r="M925" s="18">
        <f>M928</f>
        <v>0</v>
      </c>
    </row>
    <row r="926" spans="1:15" ht="21" x14ac:dyDescent="0.35">
      <c r="A926" s="8"/>
      <c r="B926" s="8"/>
      <c r="C926" s="8"/>
      <c r="D926" s="10" t="s">
        <v>609</v>
      </c>
      <c r="E926" s="19"/>
      <c r="F926" s="19"/>
      <c r="G926" s="19"/>
      <c r="H926" s="19"/>
      <c r="I926" s="19"/>
      <c r="J926" s="19"/>
      <c r="K926" s="19"/>
      <c r="L926" s="19"/>
      <c r="M926" s="19"/>
    </row>
    <row r="927" spans="1:15" x14ac:dyDescent="0.35">
      <c r="A927" s="8"/>
      <c r="B927" s="8"/>
      <c r="C927" s="8"/>
      <c r="D927" s="13"/>
      <c r="E927" s="39" t="s">
        <v>14</v>
      </c>
      <c r="F927" s="40">
        <v>1</v>
      </c>
      <c r="G927" s="18">
        <v>0</v>
      </c>
      <c r="H927" s="18">
        <v>0</v>
      </c>
      <c r="I927" s="18">
        <v>0</v>
      </c>
      <c r="J927" s="18">
        <f>OR(F927&lt;&gt;0,G927&lt;&gt;0,H927&lt;&gt;0,I927&lt;&gt;0)*(F927 + (F927 = 0))*(G927 + (G927 = 0))*(H927 + (H927 = 0))*(I927 + (I927 = 0))</f>
        <v>1</v>
      </c>
      <c r="K927" s="19"/>
      <c r="L927" s="19"/>
      <c r="M927" s="19"/>
    </row>
    <row r="928" spans="1:15" x14ac:dyDescent="0.35">
      <c r="A928" s="8"/>
      <c r="B928" s="8"/>
      <c r="C928" s="8"/>
      <c r="D928" s="13"/>
      <c r="E928" s="19"/>
      <c r="F928" s="19"/>
      <c r="G928" s="19"/>
      <c r="H928" s="19"/>
      <c r="I928" s="19"/>
      <c r="J928" s="41" t="s">
        <v>610</v>
      </c>
      <c r="K928" s="20">
        <f>J927</f>
        <v>1</v>
      </c>
      <c r="L928" s="44"/>
      <c r="M928" s="20">
        <f>ROUND(K928*L928,2)</f>
        <v>0</v>
      </c>
      <c r="N928" s="56" t="str">
        <f t="shared" ref="N928" si="130">IF(L928&lt;=0,"INDICAR PRECIO","PRECIO INDICADO")</f>
        <v>INDICAR PRECIO</v>
      </c>
      <c r="O928" s="56"/>
    </row>
    <row r="929" spans="1:15" ht="1" customHeight="1" x14ac:dyDescent="0.35">
      <c r="A929" s="9"/>
      <c r="B929" s="9"/>
      <c r="C929" s="9"/>
      <c r="D929" s="14"/>
      <c r="E929" s="21"/>
      <c r="F929" s="21"/>
      <c r="G929" s="21"/>
      <c r="H929" s="21"/>
      <c r="I929" s="21"/>
      <c r="J929" s="21"/>
      <c r="K929" s="21"/>
      <c r="L929" s="21"/>
      <c r="M929" s="21"/>
    </row>
    <row r="930" spans="1:15" x14ac:dyDescent="0.35">
      <c r="A930" s="6" t="s">
        <v>611</v>
      </c>
      <c r="B930" s="7" t="s">
        <v>17</v>
      </c>
      <c r="C930" s="7" t="s">
        <v>2</v>
      </c>
      <c r="D930" s="10" t="s">
        <v>612</v>
      </c>
      <c r="E930" s="19"/>
      <c r="F930" s="19"/>
      <c r="G930" s="19"/>
      <c r="H930" s="19"/>
      <c r="I930" s="19"/>
      <c r="J930" s="19"/>
      <c r="K930" s="18">
        <f>K936</f>
        <v>4</v>
      </c>
      <c r="L930" s="18">
        <f>L936</f>
        <v>0</v>
      </c>
      <c r="M930" s="18">
        <f>M936</f>
        <v>0</v>
      </c>
    </row>
    <row r="931" spans="1:15" ht="42" x14ac:dyDescent="0.35">
      <c r="A931" s="8"/>
      <c r="B931" s="8"/>
      <c r="C931" s="8"/>
      <c r="D931" s="10" t="s">
        <v>613</v>
      </c>
      <c r="E931" s="19"/>
      <c r="F931" s="19"/>
      <c r="G931" s="19"/>
      <c r="H931" s="19"/>
      <c r="I931" s="19"/>
      <c r="J931" s="19"/>
      <c r="K931" s="19"/>
      <c r="L931" s="19"/>
      <c r="M931" s="19"/>
    </row>
    <row r="932" spans="1:15" x14ac:dyDescent="0.35">
      <c r="A932" s="8"/>
      <c r="B932" s="8"/>
      <c r="C932" s="8"/>
      <c r="D932" s="13"/>
      <c r="E932" s="39" t="s">
        <v>385</v>
      </c>
      <c r="F932" s="40">
        <v>1</v>
      </c>
      <c r="G932" s="18">
        <v>0</v>
      </c>
      <c r="H932" s="18">
        <v>0</v>
      </c>
      <c r="I932" s="18">
        <v>0</v>
      </c>
      <c r="J932" s="18">
        <f>OR(F932&lt;&gt;0,G932&lt;&gt;0,H932&lt;&gt;0,I932&lt;&gt;0)*(F932 + (F932 = 0))*(G932 + (G932 = 0))*(H932 + (H932 = 0))*(I932 + (I932 = 0))</f>
        <v>1</v>
      </c>
      <c r="K932" s="19"/>
      <c r="L932" s="19"/>
      <c r="M932" s="19"/>
    </row>
    <row r="933" spans="1:15" x14ac:dyDescent="0.35">
      <c r="A933" s="8"/>
      <c r="B933" s="8"/>
      <c r="C933" s="8"/>
      <c r="D933" s="13"/>
      <c r="E933" s="39" t="s">
        <v>334</v>
      </c>
      <c r="F933" s="40">
        <v>1</v>
      </c>
      <c r="G933" s="18">
        <v>0</v>
      </c>
      <c r="H933" s="18">
        <v>0</v>
      </c>
      <c r="I933" s="18">
        <v>0</v>
      </c>
      <c r="J933" s="18">
        <f>OR(F933&lt;&gt;0,G933&lt;&gt;0,H933&lt;&gt;0,I933&lt;&gt;0)*(F933 + (F933 = 0))*(G933 + (G933 = 0))*(H933 + (H933 = 0))*(I933 + (I933 = 0))</f>
        <v>1</v>
      </c>
      <c r="K933" s="19"/>
      <c r="L933" s="19"/>
      <c r="M933" s="19"/>
    </row>
    <row r="934" spans="1:15" x14ac:dyDescent="0.35">
      <c r="A934" s="8"/>
      <c r="B934" s="8"/>
      <c r="C934" s="8"/>
      <c r="D934" s="13"/>
      <c r="E934" s="39" t="s">
        <v>584</v>
      </c>
      <c r="F934" s="40">
        <v>1</v>
      </c>
      <c r="G934" s="18">
        <v>0</v>
      </c>
      <c r="H934" s="18">
        <v>0</v>
      </c>
      <c r="I934" s="18">
        <v>0</v>
      </c>
      <c r="J934" s="18">
        <f>OR(F934&lt;&gt;0,G934&lt;&gt;0,H934&lt;&gt;0,I934&lt;&gt;0)*(F934 + (F934 = 0))*(G934 + (G934 = 0))*(H934 + (H934 = 0))*(I934 + (I934 = 0))</f>
        <v>1</v>
      </c>
      <c r="K934" s="19"/>
      <c r="L934" s="19"/>
      <c r="M934" s="19"/>
    </row>
    <row r="935" spans="1:15" x14ac:dyDescent="0.35">
      <c r="A935" s="8"/>
      <c r="B935" s="8"/>
      <c r="C935" s="8"/>
      <c r="D935" s="13"/>
      <c r="E935" s="39" t="s">
        <v>585</v>
      </c>
      <c r="F935" s="40">
        <v>1</v>
      </c>
      <c r="G935" s="18">
        <v>0</v>
      </c>
      <c r="H935" s="18">
        <v>0</v>
      </c>
      <c r="I935" s="18">
        <v>0</v>
      </c>
      <c r="J935" s="18">
        <f>OR(F935&lt;&gt;0,G935&lt;&gt;0,H935&lt;&gt;0,I935&lt;&gt;0)*(F935 + (F935 = 0))*(G935 + (G935 = 0))*(H935 + (H935 = 0))*(I935 + (I935 = 0))</f>
        <v>1</v>
      </c>
      <c r="K935" s="19"/>
      <c r="L935" s="19"/>
      <c r="M935" s="19"/>
    </row>
    <row r="936" spans="1:15" x14ac:dyDescent="0.35">
      <c r="A936" s="8"/>
      <c r="B936" s="8"/>
      <c r="C936" s="8"/>
      <c r="D936" s="13"/>
      <c r="E936" s="19"/>
      <c r="F936" s="19"/>
      <c r="G936" s="19"/>
      <c r="H936" s="19"/>
      <c r="I936" s="19"/>
      <c r="J936" s="41" t="s">
        <v>614</v>
      </c>
      <c r="K936" s="20">
        <f>SUM(J932:J935)*1</f>
        <v>4</v>
      </c>
      <c r="L936" s="44"/>
      <c r="M936" s="20">
        <f>ROUND(K936*L936,2)</f>
        <v>0</v>
      </c>
      <c r="N936" s="56" t="str">
        <f t="shared" ref="N936" si="131">IF(L936&lt;=0,"INDICAR PRECIO","PRECIO INDICADO")</f>
        <v>INDICAR PRECIO</v>
      </c>
      <c r="O936" s="56"/>
    </row>
    <row r="937" spans="1:15" ht="1" customHeight="1" x14ac:dyDescent="0.35">
      <c r="A937" s="9"/>
      <c r="B937" s="9"/>
      <c r="C937" s="9"/>
      <c r="D937" s="14"/>
      <c r="E937" s="21"/>
      <c r="F937" s="21"/>
      <c r="G937" s="21"/>
      <c r="H937" s="21"/>
      <c r="I937" s="21"/>
      <c r="J937" s="21"/>
      <c r="K937" s="21"/>
      <c r="L937" s="21"/>
      <c r="M937" s="21"/>
    </row>
    <row r="938" spans="1:15" x14ac:dyDescent="0.35">
      <c r="A938" s="6" t="s">
        <v>615</v>
      </c>
      <c r="B938" s="7" t="s">
        <v>17</v>
      </c>
      <c r="C938" s="7" t="s">
        <v>2</v>
      </c>
      <c r="D938" s="10" t="s">
        <v>616</v>
      </c>
      <c r="E938" s="19"/>
      <c r="F938" s="19"/>
      <c r="G938" s="19"/>
      <c r="H938" s="19"/>
      <c r="I938" s="19"/>
      <c r="J938" s="19"/>
      <c r="K938" s="18">
        <f>K942</f>
        <v>2</v>
      </c>
      <c r="L938" s="18">
        <f>L942</f>
        <v>0</v>
      </c>
      <c r="M938" s="18">
        <f>M942</f>
        <v>0</v>
      </c>
    </row>
    <row r="939" spans="1:15" ht="31.5" x14ac:dyDescent="0.35">
      <c r="A939" s="8"/>
      <c r="B939" s="8"/>
      <c r="C939" s="8"/>
      <c r="D939" s="10" t="s">
        <v>617</v>
      </c>
      <c r="E939" s="19"/>
      <c r="F939" s="19"/>
      <c r="G939" s="19"/>
      <c r="H939" s="19"/>
      <c r="I939" s="19"/>
      <c r="J939" s="19"/>
      <c r="K939" s="19"/>
      <c r="L939" s="19"/>
      <c r="M939" s="19"/>
    </row>
    <row r="940" spans="1:15" x14ac:dyDescent="0.35">
      <c r="A940" s="8"/>
      <c r="B940" s="8"/>
      <c r="C940" s="8"/>
      <c r="D940" s="13"/>
      <c r="E940" s="39" t="s">
        <v>338</v>
      </c>
      <c r="F940" s="40">
        <v>1</v>
      </c>
      <c r="G940" s="18">
        <v>0</v>
      </c>
      <c r="H940" s="18">
        <v>0</v>
      </c>
      <c r="I940" s="18">
        <v>0</v>
      </c>
      <c r="J940" s="18">
        <f>OR(F940&lt;&gt;0,G940&lt;&gt;0,H940&lt;&gt;0,I940&lt;&gt;0)*(F940 + (F940 = 0))*(G940 + (G940 = 0))*(H940 + (H940 = 0))*(I940 + (I940 = 0))</f>
        <v>1</v>
      </c>
      <c r="K940" s="19"/>
      <c r="L940" s="19"/>
      <c r="M940" s="19"/>
    </row>
    <row r="941" spans="1:15" x14ac:dyDescent="0.35">
      <c r="A941" s="8"/>
      <c r="B941" s="8"/>
      <c r="C941" s="8"/>
      <c r="D941" s="13"/>
      <c r="E941" s="39" t="s">
        <v>339</v>
      </c>
      <c r="F941" s="40">
        <v>1</v>
      </c>
      <c r="G941" s="18">
        <v>0</v>
      </c>
      <c r="H941" s="18">
        <v>0</v>
      </c>
      <c r="I941" s="18">
        <v>0</v>
      </c>
      <c r="J941" s="18">
        <f>OR(F941&lt;&gt;0,G941&lt;&gt;0,H941&lt;&gt;0,I941&lt;&gt;0)*(F941 + (F941 = 0))*(G941 + (G941 = 0))*(H941 + (H941 = 0))*(I941 + (I941 = 0))</f>
        <v>1</v>
      </c>
      <c r="K941" s="19"/>
      <c r="L941" s="19"/>
      <c r="M941" s="19"/>
    </row>
    <row r="942" spans="1:15" x14ac:dyDescent="0.35">
      <c r="A942" s="8"/>
      <c r="B942" s="8"/>
      <c r="C942" s="8"/>
      <c r="D942" s="13"/>
      <c r="E942" s="19"/>
      <c r="F942" s="19"/>
      <c r="G942" s="19"/>
      <c r="H942" s="19"/>
      <c r="I942" s="19"/>
      <c r="J942" s="41" t="s">
        <v>618</v>
      </c>
      <c r="K942" s="20">
        <f>SUM(J940:J941)*1</f>
        <v>2</v>
      </c>
      <c r="L942" s="44"/>
      <c r="M942" s="20">
        <f>ROUND(K942*L942,2)</f>
        <v>0</v>
      </c>
      <c r="N942" s="56" t="str">
        <f t="shared" ref="N942" si="132">IF(L942&lt;=0,"INDICAR PRECIO","PRECIO INDICADO")</f>
        <v>INDICAR PRECIO</v>
      </c>
      <c r="O942" s="56"/>
    </row>
    <row r="943" spans="1:15" ht="1" customHeight="1" x14ac:dyDescent="0.35">
      <c r="A943" s="9"/>
      <c r="B943" s="9"/>
      <c r="C943" s="9"/>
      <c r="D943" s="14"/>
      <c r="E943" s="21"/>
      <c r="F943" s="21"/>
      <c r="G943" s="21"/>
      <c r="H943" s="21"/>
      <c r="I943" s="21"/>
      <c r="J943" s="21"/>
      <c r="K943" s="21"/>
      <c r="L943" s="21"/>
      <c r="M943" s="21"/>
    </row>
    <row r="944" spans="1:15" x14ac:dyDescent="0.35">
      <c r="A944" s="6" t="s">
        <v>619</v>
      </c>
      <c r="B944" s="7" t="s">
        <v>17</v>
      </c>
      <c r="C944" s="7" t="s">
        <v>620</v>
      </c>
      <c r="D944" s="10" t="s">
        <v>621</v>
      </c>
      <c r="E944" s="19"/>
      <c r="F944" s="19"/>
      <c r="G944" s="19"/>
      <c r="H944" s="19"/>
      <c r="I944" s="19"/>
      <c r="J944" s="19"/>
      <c r="K944" s="18">
        <f>K947</f>
        <v>2</v>
      </c>
      <c r="L944" s="18">
        <f>L947</f>
        <v>0</v>
      </c>
      <c r="M944" s="18">
        <f>M947</f>
        <v>0</v>
      </c>
    </row>
    <row r="945" spans="1:15" ht="73.5" x14ac:dyDescent="0.35">
      <c r="A945" s="8"/>
      <c r="B945" s="8"/>
      <c r="C945" s="8"/>
      <c r="D945" s="10" t="s">
        <v>622</v>
      </c>
      <c r="E945" s="19"/>
      <c r="F945" s="19"/>
      <c r="G945" s="19"/>
      <c r="H945" s="19"/>
      <c r="I945" s="19"/>
      <c r="J945" s="19"/>
      <c r="K945" s="19"/>
      <c r="L945" s="19"/>
      <c r="M945" s="19"/>
    </row>
    <row r="946" spans="1:15" x14ac:dyDescent="0.35">
      <c r="A946" s="8"/>
      <c r="B946" s="8"/>
      <c r="C946" s="8"/>
      <c r="D946" s="13"/>
      <c r="E946" s="39" t="s">
        <v>14</v>
      </c>
      <c r="F946" s="40">
        <v>2</v>
      </c>
      <c r="G946" s="18">
        <v>0</v>
      </c>
      <c r="H946" s="18">
        <v>0</v>
      </c>
      <c r="I946" s="18">
        <v>0</v>
      </c>
      <c r="J946" s="18">
        <f>OR(F946&lt;&gt;0,G946&lt;&gt;0,H946&lt;&gt;0,I946&lt;&gt;0)*(F946 + (F946 = 0))*(G946 + (G946 = 0))*(H946 + (H946 = 0))*(I946 + (I946 = 0))</f>
        <v>2</v>
      </c>
      <c r="K946" s="19"/>
      <c r="L946" s="19"/>
      <c r="M946" s="19"/>
    </row>
    <row r="947" spans="1:15" x14ac:dyDescent="0.35">
      <c r="A947" s="8"/>
      <c r="B947" s="8"/>
      <c r="C947" s="8"/>
      <c r="D947" s="13"/>
      <c r="E947" s="19"/>
      <c r="F947" s="19"/>
      <c r="G947" s="19"/>
      <c r="H947" s="19"/>
      <c r="I947" s="19"/>
      <c r="J947" s="41" t="s">
        <v>623</v>
      </c>
      <c r="K947" s="20">
        <f>J946*1</f>
        <v>2</v>
      </c>
      <c r="L947" s="44"/>
      <c r="M947" s="20">
        <f>ROUND(K947*L947,2)</f>
        <v>0</v>
      </c>
      <c r="N947" s="56" t="str">
        <f t="shared" ref="N947" si="133">IF(L947&lt;=0,"INDICAR PRECIO","PRECIO INDICADO")</f>
        <v>INDICAR PRECIO</v>
      </c>
      <c r="O947" s="56"/>
    </row>
    <row r="948" spans="1:15" ht="1" customHeight="1" x14ac:dyDescent="0.35">
      <c r="A948" s="9"/>
      <c r="B948" s="9"/>
      <c r="C948" s="9"/>
      <c r="D948" s="14"/>
      <c r="E948" s="21"/>
      <c r="F948" s="21"/>
      <c r="G948" s="21"/>
      <c r="H948" s="21"/>
      <c r="I948" s="21"/>
      <c r="J948" s="21"/>
      <c r="K948" s="21"/>
      <c r="L948" s="21"/>
      <c r="M948" s="21"/>
    </row>
    <row r="949" spans="1:15" x14ac:dyDescent="0.35">
      <c r="A949" s="6" t="s">
        <v>624</v>
      </c>
      <c r="B949" s="7" t="s">
        <v>17</v>
      </c>
      <c r="C949" s="7" t="s">
        <v>2</v>
      </c>
      <c r="D949" s="10" t="s">
        <v>625</v>
      </c>
      <c r="E949" s="19"/>
      <c r="F949" s="19"/>
      <c r="G949" s="19"/>
      <c r="H949" s="19"/>
      <c r="I949" s="19"/>
      <c r="J949" s="19"/>
      <c r="K949" s="18">
        <f>K955</f>
        <v>8</v>
      </c>
      <c r="L949" s="18">
        <f>L955</f>
        <v>0</v>
      </c>
      <c r="M949" s="18">
        <f>M955</f>
        <v>0</v>
      </c>
    </row>
    <row r="950" spans="1:15" ht="21" x14ac:dyDescent="0.35">
      <c r="A950" s="8"/>
      <c r="B950" s="8"/>
      <c r="C950" s="8"/>
      <c r="D950" s="10" t="s">
        <v>626</v>
      </c>
      <c r="E950" s="19"/>
      <c r="F950" s="19"/>
      <c r="G950" s="19"/>
      <c r="H950" s="19"/>
      <c r="I950" s="19"/>
      <c r="J950" s="19"/>
      <c r="K950" s="19"/>
      <c r="L950" s="19"/>
      <c r="M950" s="19"/>
    </row>
    <row r="951" spans="1:15" x14ac:dyDescent="0.35">
      <c r="A951" s="8"/>
      <c r="B951" s="8"/>
      <c r="C951" s="8"/>
      <c r="D951" s="13"/>
      <c r="E951" s="39" t="s">
        <v>385</v>
      </c>
      <c r="F951" s="40">
        <v>2</v>
      </c>
      <c r="G951" s="18">
        <v>0</v>
      </c>
      <c r="H951" s="18">
        <v>0</v>
      </c>
      <c r="I951" s="18">
        <v>0</v>
      </c>
      <c r="J951" s="18">
        <f>OR(F951&lt;&gt;0,G951&lt;&gt;0,H951&lt;&gt;0,I951&lt;&gt;0)*(F951 + (F951 = 0))*(G951 + (G951 = 0))*(H951 + (H951 = 0))*(I951 + (I951 = 0))</f>
        <v>2</v>
      </c>
      <c r="K951" s="19"/>
      <c r="L951" s="19"/>
      <c r="M951" s="19"/>
    </row>
    <row r="952" spans="1:15" x14ac:dyDescent="0.35">
      <c r="A952" s="8"/>
      <c r="B952" s="8"/>
      <c r="C952" s="8"/>
      <c r="D952" s="13"/>
      <c r="E952" s="39" t="s">
        <v>334</v>
      </c>
      <c r="F952" s="40">
        <v>2</v>
      </c>
      <c r="G952" s="18">
        <v>0</v>
      </c>
      <c r="H952" s="18">
        <v>0</v>
      </c>
      <c r="I952" s="18">
        <v>0</v>
      </c>
      <c r="J952" s="18">
        <f>OR(F952&lt;&gt;0,G952&lt;&gt;0,H952&lt;&gt;0,I952&lt;&gt;0)*(F952 + (F952 = 0))*(G952 + (G952 = 0))*(H952 + (H952 = 0))*(I952 + (I952 = 0))</f>
        <v>2</v>
      </c>
      <c r="K952" s="19"/>
      <c r="L952" s="19"/>
      <c r="M952" s="19"/>
    </row>
    <row r="953" spans="1:15" x14ac:dyDescent="0.35">
      <c r="A953" s="8"/>
      <c r="B953" s="8"/>
      <c r="C953" s="8"/>
      <c r="D953" s="13"/>
      <c r="E953" s="39" t="s">
        <v>584</v>
      </c>
      <c r="F953" s="40">
        <v>2</v>
      </c>
      <c r="G953" s="18">
        <v>0</v>
      </c>
      <c r="H953" s="18">
        <v>0</v>
      </c>
      <c r="I953" s="18">
        <v>0</v>
      </c>
      <c r="J953" s="18">
        <f>OR(F953&lt;&gt;0,G953&lt;&gt;0,H953&lt;&gt;0,I953&lt;&gt;0)*(F953 + (F953 = 0))*(G953 + (G953 = 0))*(H953 + (H953 = 0))*(I953 + (I953 = 0))</f>
        <v>2</v>
      </c>
      <c r="K953" s="19"/>
      <c r="L953" s="19"/>
      <c r="M953" s="19"/>
    </row>
    <row r="954" spans="1:15" x14ac:dyDescent="0.35">
      <c r="A954" s="8"/>
      <c r="B954" s="8"/>
      <c r="C954" s="8"/>
      <c r="D954" s="13"/>
      <c r="E954" s="39" t="s">
        <v>585</v>
      </c>
      <c r="F954" s="40">
        <v>2</v>
      </c>
      <c r="G954" s="18">
        <v>0</v>
      </c>
      <c r="H954" s="18">
        <v>0</v>
      </c>
      <c r="I954" s="18">
        <v>0</v>
      </c>
      <c r="J954" s="18">
        <f>OR(F954&lt;&gt;0,G954&lt;&gt;0,H954&lt;&gt;0,I954&lt;&gt;0)*(F954 + (F954 = 0))*(G954 + (G954 = 0))*(H954 + (H954 = 0))*(I954 + (I954 = 0))</f>
        <v>2</v>
      </c>
      <c r="K954" s="19"/>
      <c r="L954" s="19"/>
      <c r="M954" s="19"/>
    </row>
    <row r="955" spans="1:15" x14ac:dyDescent="0.35">
      <c r="A955" s="8"/>
      <c r="B955" s="8"/>
      <c r="C955" s="8"/>
      <c r="D955" s="13"/>
      <c r="E955" s="19"/>
      <c r="F955" s="19"/>
      <c r="G955" s="19"/>
      <c r="H955" s="19"/>
      <c r="I955" s="19"/>
      <c r="J955" s="41" t="s">
        <v>627</v>
      </c>
      <c r="K955" s="20">
        <f>SUM(J951:J954)*1</f>
        <v>8</v>
      </c>
      <c r="L955" s="44"/>
      <c r="M955" s="20">
        <f>ROUND(K955*L955,2)</f>
        <v>0</v>
      </c>
      <c r="N955" s="56" t="str">
        <f t="shared" ref="N955" si="134">IF(L955&lt;=0,"INDICAR PRECIO","PRECIO INDICADO")</f>
        <v>INDICAR PRECIO</v>
      </c>
      <c r="O955" s="56"/>
    </row>
    <row r="956" spans="1:15" ht="1" customHeight="1" x14ac:dyDescent="0.35">
      <c r="A956" s="9"/>
      <c r="B956" s="9"/>
      <c r="C956" s="9"/>
      <c r="D956" s="14"/>
      <c r="E956" s="21"/>
      <c r="F956" s="21"/>
      <c r="G956" s="21"/>
      <c r="H956" s="21"/>
      <c r="I956" s="21"/>
      <c r="J956" s="21"/>
      <c r="K956" s="21"/>
      <c r="L956" s="21"/>
      <c r="M956" s="21"/>
    </row>
    <row r="957" spans="1:15" x14ac:dyDescent="0.35">
      <c r="A957" s="6" t="s">
        <v>628</v>
      </c>
      <c r="B957" s="7" t="s">
        <v>17</v>
      </c>
      <c r="C957" s="7" t="s">
        <v>2</v>
      </c>
      <c r="D957" s="10" t="s">
        <v>629</v>
      </c>
      <c r="E957" s="19"/>
      <c r="F957" s="19"/>
      <c r="G957" s="19"/>
      <c r="H957" s="19"/>
      <c r="I957" s="19"/>
      <c r="J957" s="19"/>
      <c r="K957" s="18">
        <f>K960</f>
        <v>6</v>
      </c>
      <c r="L957" s="18">
        <f>L960</f>
        <v>0</v>
      </c>
      <c r="M957" s="18">
        <f>M960</f>
        <v>0</v>
      </c>
    </row>
    <row r="958" spans="1:15" ht="21" x14ac:dyDescent="0.35">
      <c r="A958" s="8"/>
      <c r="B958" s="8"/>
      <c r="C958" s="8"/>
      <c r="D958" s="10" t="s">
        <v>630</v>
      </c>
      <c r="E958" s="19"/>
      <c r="F958" s="19"/>
      <c r="G958" s="19"/>
      <c r="H958" s="19"/>
      <c r="I958" s="19"/>
      <c r="J958" s="19"/>
      <c r="K958" s="19"/>
      <c r="L958" s="19"/>
      <c r="M958" s="19"/>
    </row>
    <row r="959" spans="1:15" x14ac:dyDescent="0.35">
      <c r="A959" s="8"/>
      <c r="B959" s="8"/>
      <c r="C959" s="8"/>
      <c r="D959" s="13"/>
      <c r="E959" s="39" t="s">
        <v>14</v>
      </c>
      <c r="F959" s="40">
        <v>6</v>
      </c>
      <c r="G959" s="18">
        <v>0</v>
      </c>
      <c r="H959" s="18">
        <v>0</v>
      </c>
      <c r="I959" s="18">
        <v>0</v>
      </c>
      <c r="J959" s="18">
        <f>OR(F959&lt;&gt;0,G959&lt;&gt;0,H959&lt;&gt;0,I959&lt;&gt;0)*(F959 + (F959 = 0))*(G959 + (G959 = 0))*(H959 + (H959 = 0))*(I959 + (I959 = 0))</f>
        <v>6</v>
      </c>
      <c r="K959" s="19"/>
      <c r="L959" s="19"/>
      <c r="M959" s="19"/>
    </row>
    <row r="960" spans="1:15" x14ac:dyDescent="0.35">
      <c r="A960" s="8"/>
      <c r="B960" s="8"/>
      <c r="C960" s="8"/>
      <c r="D960" s="13"/>
      <c r="E960" s="19"/>
      <c r="F960" s="19"/>
      <c r="G960" s="19"/>
      <c r="H960" s="19"/>
      <c r="I960" s="19"/>
      <c r="J960" s="41" t="s">
        <v>631</v>
      </c>
      <c r="K960" s="20">
        <f>J959*1</f>
        <v>6</v>
      </c>
      <c r="L960" s="44"/>
      <c r="M960" s="20">
        <f>ROUND(K960*L960,2)</f>
        <v>0</v>
      </c>
      <c r="N960" s="56" t="str">
        <f t="shared" ref="N960" si="135">IF(L960&lt;=0,"INDICAR PRECIO","PRECIO INDICADO")</f>
        <v>INDICAR PRECIO</v>
      </c>
      <c r="O960" s="56"/>
    </row>
    <row r="961" spans="1:15" ht="1" customHeight="1" x14ac:dyDescent="0.35">
      <c r="A961" s="9"/>
      <c r="B961" s="9"/>
      <c r="C961" s="9"/>
      <c r="D961" s="14"/>
      <c r="E961" s="21"/>
      <c r="F961" s="21"/>
      <c r="G961" s="21"/>
      <c r="H961" s="21"/>
      <c r="I961" s="21"/>
      <c r="J961" s="21"/>
      <c r="K961" s="21"/>
      <c r="L961" s="21"/>
      <c r="M961" s="21"/>
    </row>
    <row r="962" spans="1:15" x14ac:dyDescent="0.35">
      <c r="A962" s="6" t="s">
        <v>632</v>
      </c>
      <c r="B962" s="7" t="s">
        <v>17</v>
      </c>
      <c r="C962" s="7" t="s">
        <v>2</v>
      </c>
      <c r="D962" s="10" t="s">
        <v>633</v>
      </c>
      <c r="E962" s="19"/>
      <c r="F962" s="19"/>
      <c r="G962" s="19"/>
      <c r="H962" s="19"/>
      <c r="I962" s="19"/>
      <c r="J962" s="19"/>
      <c r="K962" s="18">
        <f>K965</f>
        <v>6</v>
      </c>
      <c r="L962" s="18">
        <f>L965</f>
        <v>0</v>
      </c>
      <c r="M962" s="18">
        <f>M965</f>
        <v>0</v>
      </c>
    </row>
    <row r="963" spans="1:15" ht="21" x14ac:dyDescent="0.35">
      <c r="A963" s="8"/>
      <c r="B963" s="8"/>
      <c r="C963" s="8"/>
      <c r="D963" s="10" t="s">
        <v>634</v>
      </c>
      <c r="E963" s="19"/>
      <c r="F963" s="19"/>
      <c r="G963" s="19"/>
      <c r="H963" s="19"/>
      <c r="I963" s="19"/>
      <c r="J963" s="19"/>
      <c r="K963" s="19"/>
      <c r="L963" s="19"/>
      <c r="M963" s="19"/>
    </row>
    <row r="964" spans="1:15" x14ac:dyDescent="0.35">
      <c r="A964" s="8"/>
      <c r="B964" s="8"/>
      <c r="C964" s="8"/>
      <c r="D964" s="13"/>
      <c r="E964" s="39" t="s">
        <v>14</v>
      </c>
      <c r="F964" s="40">
        <v>6</v>
      </c>
      <c r="G964" s="18">
        <v>0</v>
      </c>
      <c r="H964" s="18">
        <v>0</v>
      </c>
      <c r="I964" s="18">
        <v>0</v>
      </c>
      <c r="J964" s="18">
        <f>OR(F964&lt;&gt;0,G964&lt;&gt;0,H964&lt;&gt;0,I964&lt;&gt;0)*(F964 + (F964 = 0))*(G964 + (G964 = 0))*(H964 + (H964 = 0))*(I964 + (I964 = 0))</f>
        <v>6</v>
      </c>
      <c r="K964" s="19"/>
      <c r="L964" s="19"/>
      <c r="M964" s="19"/>
    </row>
    <row r="965" spans="1:15" x14ac:dyDescent="0.35">
      <c r="A965" s="8"/>
      <c r="B965" s="8"/>
      <c r="C965" s="8"/>
      <c r="D965" s="13"/>
      <c r="E965" s="19"/>
      <c r="F965" s="19"/>
      <c r="G965" s="19"/>
      <c r="H965" s="19"/>
      <c r="I965" s="19"/>
      <c r="J965" s="41" t="s">
        <v>635</v>
      </c>
      <c r="K965" s="20">
        <f>J964*1</f>
        <v>6</v>
      </c>
      <c r="L965" s="44"/>
      <c r="M965" s="20">
        <f>ROUND(K965*L965,2)</f>
        <v>0</v>
      </c>
      <c r="N965" s="56" t="str">
        <f t="shared" ref="N965" si="136">IF(L965&lt;=0,"INDICAR PRECIO","PRECIO INDICADO")</f>
        <v>INDICAR PRECIO</v>
      </c>
      <c r="O965" s="56"/>
    </row>
    <row r="966" spans="1:15" ht="1" customHeight="1" x14ac:dyDescent="0.35">
      <c r="A966" s="9"/>
      <c r="B966" s="9"/>
      <c r="C966" s="9"/>
      <c r="D966" s="14"/>
      <c r="E966" s="21"/>
      <c r="F966" s="21"/>
      <c r="G966" s="21"/>
      <c r="H966" s="21"/>
      <c r="I966" s="21"/>
      <c r="J966" s="21"/>
      <c r="K966" s="21"/>
      <c r="L966" s="21"/>
      <c r="M966" s="21"/>
    </row>
    <row r="967" spans="1:15" x14ac:dyDescent="0.35">
      <c r="A967" s="6" t="s">
        <v>636</v>
      </c>
      <c r="B967" s="7" t="s">
        <v>17</v>
      </c>
      <c r="C967" s="7" t="s">
        <v>2</v>
      </c>
      <c r="D967" s="10" t="s">
        <v>637</v>
      </c>
      <c r="E967" s="19"/>
      <c r="F967" s="19"/>
      <c r="G967" s="19"/>
      <c r="H967" s="19"/>
      <c r="I967" s="19"/>
      <c r="J967" s="19"/>
      <c r="K967" s="18">
        <f>K975</f>
        <v>8</v>
      </c>
      <c r="L967" s="18">
        <f>L975</f>
        <v>0</v>
      </c>
      <c r="M967" s="18">
        <f>M975</f>
        <v>0</v>
      </c>
    </row>
    <row r="968" spans="1:15" ht="21" x14ac:dyDescent="0.35">
      <c r="A968" s="8"/>
      <c r="B968" s="8"/>
      <c r="C968" s="8"/>
      <c r="D968" s="10" t="s">
        <v>638</v>
      </c>
      <c r="E968" s="19"/>
      <c r="F968" s="19"/>
      <c r="G968" s="19"/>
      <c r="H968" s="19"/>
      <c r="I968" s="19"/>
      <c r="J968" s="19"/>
      <c r="K968" s="19"/>
      <c r="L968" s="19"/>
      <c r="M968" s="19"/>
    </row>
    <row r="969" spans="1:15" x14ac:dyDescent="0.35">
      <c r="A969" s="8"/>
      <c r="B969" s="8"/>
      <c r="C969" s="8"/>
      <c r="D969" s="13"/>
      <c r="E969" s="39" t="s">
        <v>385</v>
      </c>
      <c r="F969" s="40">
        <v>1</v>
      </c>
      <c r="G969" s="18">
        <v>0</v>
      </c>
      <c r="H969" s="18">
        <v>0</v>
      </c>
      <c r="I969" s="18">
        <v>0</v>
      </c>
      <c r="J969" s="18">
        <f t="shared" ref="J969:J974" si="137">OR(F969&lt;&gt;0,G969&lt;&gt;0,H969&lt;&gt;0,I969&lt;&gt;0)*(F969 + (F969 = 0))*(G969 + (G969 = 0))*(H969 + (H969 = 0))*(I969 + (I969 = 0))</f>
        <v>1</v>
      </c>
      <c r="K969" s="19"/>
      <c r="L969" s="19"/>
      <c r="M969" s="19"/>
    </row>
    <row r="970" spans="1:15" x14ac:dyDescent="0.35">
      <c r="A970" s="8"/>
      <c r="B970" s="8"/>
      <c r="C970" s="8"/>
      <c r="D970" s="13"/>
      <c r="E970" s="39" t="s">
        <v>334</v>
      </c>
      <c r="F970" s="40">
        <v>1</v>
      </c>
      <c r="G970" s="18">
        <v>0</v>
      </c>
      <c r="H970" s="18">
        <v>0</v>
      </c>
      <c r="I970" s="18">
        <v>0</v>
      </c>
      <c r="J970" s="18">
        <f t="shared" si="137"/>
        <v>1</v>
      </c>
      <c r="K970" s="19"/>
      <c r="L970" s="19"/>
      <c r="M970" s="19"/>
    </row>
    <row r="971" spans="1:15" x14ac:dyDescent="0.35">
      <c r="A971" s="8"/>
      <c r="B971" s="8"/>
      <c r="C971" s="8"/>
      <c r="D971" s="13"/>
      <c r="E971" s="39" t="s">
        <v>584</v>
      </c>
      <c r="F971" s="40">
        <v>1</v>
      </c>
      <c r="G971" s="18">
        <v>0</v>
      </c>
      <c r="H971" s="18">
        <v>0</v>
      </c>
      <c r="I971" s="18">
        <v>0</v>
      </c>
      <c r="J971" s="18">
        <f t="shared" si="137"/>
        <v>1</v>
      </c>
      <c r="K971" s="19"/>
      <c r="L971" s="19"/>
      <c r="M971" s="19"/>
    </row>
    <row r="972" spans="1:15" x14ac:dyDescent="0.35">
      <c r="A972" s="8"/>
      <c r="B972" s="8"/>
      <c r="C972" s="8"/>
      <c r="D972" s="13"/>
      <c r="E972" s="39" t="s">
        <v>585</v>
      </c>
      <c r="F972" s="40">
        <v>1</v>
      </c>
      <c r="G972" s="18">
        <v>0</v>
      </c>
      <c r="H972" s="18">
        <v>0</v>
      </c>
      <c r="I972" s="18">
        <v>0</v>
      </c>
      <c r="J972" s="18">
        <f t="shared" si="137"/>
        <v>1</v>
      </c>
      <c r="K972" s="19"/>
      <c r="L972" s="19"/>
      <c r="M972" s="19"/>
    </row>
    <row r="973" spans="1:15" x14ac:dyDescent="0.35">
      <c r="A973" s="8"/>
      <c r="B973" s="8"/>
      <c r="C973" s="8"/>
      <c r="D973" s="13"/>
      <c r="E973" s="39" t="s">
        <v>338</v>
      </c>
      <c r="F973" s="40">
        <v>2</v>
      </c>
      <c r="G973" s="18">
        <v>0</v>
      </c>
      <c r="H973" s="18">
        <v>0</v>
      </c>
      <c r="I973" s="18">
        <v>0</v>
      </c>
      <c r="J973" s="18">
        <f t="shared" si="137"/>
        <v>2</v>
      </c>
      <c r="K973" s="19"/>
      <c r="L973" s="19"/>
      <c r="M973" s="19"/>
    </row>
    <row r="974" spans="1:15" x14ac:dyDescent="0.35">
      <c r="A974" s="8"/>
      <c r="B974" s="8"/>
      <c r="C974" s="8"/>
      <c r="D974" s="13"/>
      <c r="E974" s="39" t="s">
        <v>339</v>
      </c>
      <c r="F974" s="40">
        <v>2</v>
      </c>
      <c r="G974" s="18">
        <v>0</v>
      </c>
      <c r="H974" s="18">
        <v>0</v>
      </c>
      <c r="I974" s="18">
        <v>0</v>
      </c>
      <c r="J974" s="18">
        <f t="shared" si="137"/>
        <v>2</v>
      </c>
      <c r="K974" s="19"/>
      <c r="L974" s="19"/>
      <c r="M974" s="19"/>
    </row>
    <row r="975" spans="1:15" x14ac:dyDescent="0.35">
      <c r="A975" s="8"/>
      <c r="B975" s="8"/>
      <c r="C975" s="8"/>
      <c r="D975" s="13"/>
      <c r="E975" s="19"/>
      <c r="F975" s="19"/>
      <c r="G975" s="19"/>
      <c r="H975" s="19"/>
      <c r="I975" s="19"/>
      <c r="J975" s="41" t="s">
        <v>639</v>
      </c>
      <c r="K975" s="20">
        <f>SUM(J969:J974)*1</f>
        <v>8</v>
      </c>
      <c r="L975" s="44"/>
      <c r="M975" s="20">
        <f>ROUND(K975*L975,2)</f>
        <v>0</v>
      </c>
      <c r="N975" s="56" t="str">
        <f t="shared" ref="N975" si="138">IF(L975&lt;=0,"INDICAR PRECIO","PRECIO INDICADO")</f>
        <v>INDICAR PRECIO</v>
      </c>
      <c r="O975" s="56"/>
    </row>
    <row r="976" spans="1:15" ht="1" customHeight="1" x14ac:dyDescent="0.35">
      <c r="A976" s="9"/>
      <c r="B976" s="9"/>
      <c r="C976" s="9"/>
      <c r="D976" s="14"/>
      <c r="E976" s="21"/>
      <c r="F976" s="21"/>
      <c r="G976" s="21"/>
      <c r="H976" s="21"/>
      <c r="I976" s="21"/>
      <c r="J976" s="21"/>
      <c r="K976" s="21"/>
      <c r="L976" s="21"/>
      <c r="M976" s="21"/>
    </row>
    <row r="977" spans="1:15" x14ac:dyDescent="0.35">
      <c r="A977" s="6" t="s">
        <v>640</v>
      </c>
      <c r="B977" s="7" t="s">
        <v>17</v>
      </c>
      <c r="C977" s="7" t="s">
        <v>24</v>
      </c>
      <c r="D977" s="10" t="s">
        <v>641</v>
      </c>
      <c r="E977" s="19"/>
      <c r="F977" s="19"/>
      <c r="G977" s="19"/>
      <c r="H977" s="19"/>
      <c r="I977" s="19"/>
      <c r="J977" s="19"/>
      <c r="K977" s="18">
        <f>K980</f>
        <v>19.8</v>
      </c>
      <c r="L977" s="18">
        <f>L980</f>
        <v>0</v>
      </c>
      <c r="M977" s="18">
        <f>M980</f>
        <v>0</v>
      </c>
    </row>
    <row r="978" spans="1:15" ht="31.5" x14ac:dyDescent="0.35">
      <c r="A978" s="8"/>
      <c r="B978" s="8"/>
      <c r="C978" s="8"/>
      <c r="D978" s="10" t="s">
        <v>642</v>
      </c>
      <c r="E978" s="19"/>
      <c r="F978" s="19"/>
      <c r="G978" s="19"/>
      <c r="H978" s="19"/>
      <c r="I978" s="19"/>
      <c r="J978" s="19"/>
      <c r="K978" s="19"/>
      <c r="L978" s="19"/>
      <c r="M978" s="19"/>
    </row>
    <row r="979" spans="1:15" x14ac:dyDescent="0.35">
      <c r="A979" s="8"/>
      <c r="B979" s="8"/>
      <c r="C979" s="8"/>
      <c r="D979" s="13"/>
      <c r="E979" s="39" t="s">
        <v>294</v>
      </c>
      <c r="F979" s="40">
        <v>3</v>
      </c>
      <c r="G979" s="18">
        <v>3</v>
      </c>
      <c r="H979" s="18">
        <v>0</v>
      </c>
      <c r="I979" s="18">
        <v>2.2000000000000002</v>
      </c>
      <c r="J979" s="18">
        <f>OR(F979&lt;&gt;0,G979&lt;&gt;0,H979&lt;&gt;0,I979&lt;&gt;0)*(F979 + (F979 = 0))*(G979 + (G979 = 0))*(H979 + (H979 = 0))*(I979 + (I979 = 0))</f>
        <v>19.8</v>
      </c>
      <c r="K979" s="19"/>
      <c r="L979" s="19"/>
      <c r="M979" s="19"/>
    </row>
    <row r="980" spans="1:15" x14ac:dyDescent="0.35">
      <c r="A980" s="8"/>
      <c r="B980" s="8"/>
      <c r="C980" s="8"/>
      <c r="D980" s="13"/>
      <c r="E980" s="19"/>
      <c r="F980" s="19"/>
      <c r="G980" s="19"/>
      <c r="H980" s="19"/>
      <c r="I980" s="19"/>
      <c r="J980" s="41" t="s">
        <v>643</v>
      </c>
      <c r="K980" s="20">
        <f>J979*1</f>
        <v>19.8</v>
      </c>
      <c r="L980" s="44"/>
      <c r="M980" s="20">
        <f>ROUND(K980*L980,2)</f>
        <v>0</v>
      </c>
      <c r="N980" s="56" t="str">
        <f t="shared" ref="N980" si="139">IF(L980&lt;=0,"INDICAR PRECIO","PRECIO INDICADO")</f>
        <v>INDICAR PRECIO</v>
      </c>
      <c r="O980" s="56"/>
    </row>
    <row r="981" spans="1:15" ht="1" customHeight="1" x14ac:dyDescent="0.35">
      <c r="A981" s="9"/>
      <c r="B981" s="9"/>
      <c r="C981" s="9"/>
      <c r="D981" s="14"/>
      <c r="E981" s="21"/>
      <c r="F981" s="21"/>
      <c r="G981" s="21"/>
      <c r="H981" s="21"/>
      <c r="I981" s="21"/>
      <c r="J981" s="21"/>
      <c r="K981" s="21"/>
      <c r="L981" s="21"/>
      <c r="M981" s="21"/>
    </row>
    <row r="982" spans="1:15" x14ac:dyDescent="0.35">
      <c r="A982" s="6" t="s">
        <v>644</v>
      </c>
      <c r="B982" s="7" t="s">
        <v>17</v>
      </c>
      <c r="C982" s="7" t="s">
        <v>107</v>
      </c>
      <c r="D982" s="10" t="s">
        <v>645</v>
      </c>
      <c r="E982" s="19"/>
      <c r="F982" s="19"/>
      <c r="G982" s="19"/>
      <c r="H982" s="19"/>
      <c r="I982" s="19"/>
      <c r="J982" s="19"/>
      <c r="K982" s="18">
        <f>K985</f>
        <v>14.2</v>
      </c>
      <c r="L982" s="18">
        <f>L985</f>
        <v>0</v>
      </c>
      <c r="M982" s="18">
        <f>M985</f>
        <v>0</v>
      </c>
    </row>
    <row r="983" spans="1:15" ht="73.5" x14ac:dyDescent="0.35">
      <c r="A983" s="8"/>
      <c r="B983" s="8"/>
      <c r="C983" s="8"/>
      <c r="D983" s="10" t="s">
        <v>646</v>
      </c>
      <c r="E983" s="19"/>
      <c r="F983" s="19"/>
      <c r="G983" s="19"/>
      <c r="H983" s="19"/>
      <c r="I983" s="19"/>
      <c r="J983" s="19"/>
      <c r="K983" s="19"/>
      <c r="L983" s="19"/>
      <c r="M983" s="19"/>
    </row>
    <row r="984" spans="1:15" x14ac:dyDescent="0.35">
      <c r="A984" s="8"/>
      <c r="B984" s="8"/>
      <c r="C984" s="8"/>
      <c r="D984" s="13"/>
      <c r="E984" s="39" t="s">
        <v>542</v>
      </c>
      <c r="F984" s="40">
        <v>1</v>
      </c>
      <c r="G984" s="18">
        <v>14.2</v>
      </c>
      <c r="H984" s="18">
        <v>0</v>
      </c>
      <c r="I984" s="18">
        <v>0</v>
      </c>
      <c r="J984" s="18">
        <f>OR(F984&lt;&gt;0,G984&lt;&gt;0,H984&lt;&gt;0,I984&lt;&gt;0)*(F984 + (F984 = 0))*(G984 + (G984 = 0))*(H984 + (H984 = 0))*(I984 + (I984 = 0))</f>
        <v>14.2</v>
      </c>
      <c r="K984" s="19"/>
      <c r="L984" s="19"/>
      <c r="M984" s="19"/>
    </row>
    <row r="985" spans="1:15" x14ac:dyDescent="0.35">
      <c r="A985" s="8"/>
      <c r="B985" s="8"/>
      <c r="C985" s="8"/>
      <c r="D985" s="13"/>
      <c r="E985" s="19"/>
      <c r="F985" s="19"/>
      <c r="G985" s="19"/>
      <c r="H985" s="19"/>
      <c r="I985" s="19"/>
      <c r="J985" s="41" t="s">
        <v>647</v>
      </c>
      <c r="K985" s="20">
        <f>J984</f>
        <v>14.2</v>
      </c>
      <c r="L985" s="44"/>
      <c r="M985" s="20">
        <f>ROUND(K985*L985,2)</f>
        <v>0</v>
      </c>
      <c r="N985" s="56" t="str">
        <f t="shared" ref="N985" si="140">IF(L985&lt;=0,"INDICAR PRECIO","PRECIO INDICADO")</f>
        <v>INDICAR PRECIO</v>
      </c>
      <c r="O985" s="56"/>
    </row>
    <row r="986" spans="1:15" ht="1" customHeight="1" x14ac:dyDescent="0.35">
      <c r="A986" s="9"/>
      <c r="B986" s="9"/>
      <c r="C986" s="9"/>
      <c r="D986" s="14"/>
      <c r="E986" s="21"/>
      <c r="F986" s="21"/>
      <c r="G986" s="21"/>
      <c r="H986" s="21"/>
      <c r="I986" s="21"/>
      <c r="J986" s="21"/>
      <c r="K986" s="21"/>
      <c r="L986" s="21"/>
      <c r="M986" s="21"/>
    </row>
    <row r="987" spans="1:15" x14ac:dyDescent="0.35">
      <c r="A987" s="6" t="s">
        <v>648</v>
      </c>
      <c r="B987" s="7" t="s">
        <v>17</v>
      </c>
      <c r="C987" s="7" t="s">
        <v>107</v>
      </c>
      <c r="D987" s="10" t="s">
        <v>649</v>
      </c>
      <c r="E987" s="19"/>
      <c r="F987" s="19"/>
      <c r="G987" s="19"/>
      <c r="H987" s="19"/>
      <c r="I987" s="19"/>
      <c r="J987" s="19"/>
      <c r="K987" s="18">
        <f>K990</f>
        <v>8.9499999999999993</v>
      </c>
      <c r="L987" s="18">
        <f>L990</f>
        <v>0</v>
      </c>
      <c r="M987" s="18">
        <f>M990</f>
        <v>0</v>
      </c>
    </row>
    <row r="988" spans="1:15" ht="73.5" x14ac:dyDescent="0.35">
      <c r="A988" s="8"/>
      <c r="B988" s="8"/>
      <c r="C988" s="8"/>
      <c r="D988" s="10" t="s">
        <v>650</v>
      </c>
      <c r="E988" s="19"/>
      <c r="F988" s="19"/>
      <c r="G988" s="19"/>
      <c r="H988" s="19"/>
      <c r="I988" s="19"/>
      <c r="J988" s="19"/>
      <c r="K988" s="19"/>
      <c r="L988" s="19"/>
      <c r="M988" s="19"/>
    </row>
    <row r="989" spans="1:15" x14ac:dyDescent="0.35">
      <c r="A989" s="8"/>
      <c r="B989" s="8"/>
      <c r="C989" s="8"/>
      <c r="D989" s="13"/>
      <c r="E989" s="39" t="s">
        <v>542</v>
      </c>
      <c r="F989" s="40">
        <v>1</v>
      </c>
      <c r="G989" s="18">
        <v>8.9499999999999993</v>
      </c>
      <c r="H989" s="18">
        <v>0</v>
      </c>
      <c r="I989" s="18">
        <v>0</v>
      </c>
      <c r="J989" s="18">
        <f>OR(F989&lt;&gt;0,G989&lt;&gt;0,H989&lt;&gt;0,I989&lt;&gt;0)*(F989 + (F989 = 0))*(G989 + (G989 = 0))*(H989 + (H989 = 0))*(I989 + (I989 = 0))</f>
        <v>8.9499999999999993</v>
      </c>
      <c r="K989" s="19"/>
      <c r="L989" s="19"/>
      <c r="M989" s="19"/>
    </row>
    <row r="990" spans="1:15" x14ac:dyDescent="0.35">
      <c r="A990" s="8"/>
      <c r="B990" s="8"/>
      <c r="C990" s="8"/>
      <c r="D990" s="13"/>
      <c r="E990" s="19"/>
      <c r="F990" s="19"/>
      <c r="G990" s="19"/>
      <c r="H990" s="19"/>
      <c r="I990" s="19"/>
      <c r="J990" s="41" t="s">
        <v>651</v>
      </c>
      <c r="K990" s="20">
        <f>J989*1</f>
        <v>8.9499999999999993</v>
      </c>
      <c r="L990" s="44"/>
      <c r="M990" s="20">
        <f>ROUND(K990*L990,2)</f>
        <v>0</v>
      </c>
      <c r="N990" s="56" t="str">
        <f t="shared" ref="N990" si="141">IF(L990&lt;=0,"INDICAR PRECIO","PRECIO INDICADO")</f>
        <v>INDICAR PRECIO</v>
      </c>
      <c r="O990" s="56"/>
    </row>
    <row r="991" spans="1:15" ht="1" customHeight="1" x14ac:dyDescent="0.35">
      <c r="A991" s="9"/>
      <c r="B991" s="9"/>
      <c r="C991" s="9"/>
      <c r="D991" s="14"/>
      <c r="E991" s="21"/>
      <c r="F991" s="21"/>
      <c r="G991" s="21"/>
      <c r="H991" s="21"/>
      <c r="I991" s="21"/>
      <c r="J991" s="21"/>
      <c r="K991" s="21"/>
      <c r="L991" s="21"/>
      <c r="M991" s="21"/>
    </row>
    <row r="992" spans="1:15" x14ac:dyDescent="0.35">
      <c r="A992" s="6" t="s">
        <v>652</v>
      </c>
      <c r="B992" s="7" t="s">
        <v>17</v>
      </c>
      <c r="C992" s="7" t="s">
        <v>107</v>
      </c>
      <c r="D992" s="10" t="s">
        <v>653</v>
      </c>
      <c r="E992" s="19"/>
      <c r="F992" s="19"/>
      <c r="G992" s="19"/>
      <c r="H992" s="19"/>
      <c r="I992" s="19"/>
      <c r="J992" s="19"/>
      <c r="K992" s="18">
        <f>K995</f>
        <v>4.0999999999999996</v>
      </c>
      <c r="L992" s="18">
        <f>L995</f>
        <v>0</v>
      </c>
      <c r="M992" s="18">
        <f>M995</f>
        <v>0</v>
      </c>
    </row>
    <row r="993" spans="1:15" ht="73.5" x14ac:dyDescent="0.35">
      <c r="A993" s="8"/>
      <c r="B993" s="8"/>
      <c r="C993" s="8"/>
      <c r="D993" s="10" t="s">
        <v>654</v>
      </c>
      <c r="E993" s="19"/>
      <c r="F993" s="19"/>
      <c r="G993" s="19"/>
      <c r="H993" s="19"/>
      <c r="I993" s="19"/>
      <c r="J993" s="19"/>
      <c r="K993" s="19"/>
      <c r="L993" s="19"/>
      <c r="M993" s="19"/>
    </row>
    <row r="994" spans="1:15" x14ac:dyDescent="0.35">
      <c r="A994" s="8"/>
      <c r="B994" s="8"/>
      <c r="C994" s="8"/>
      <c r="D994" s="13"/>
      <c r="E994" s="39" t="s">
        <v>542</v>
      </c>
      <c r="F994" s="40">
        <v>1</v>
      </c>
      <c r="G994" s="18">
        <v>4.0999999999999996</v>
      </c>
      <c r="H994" s="18">
        <v>0</v>
      </c>
      <c r="I994" s="18">
        <v>0</v>
      </c>
      <c r="J994" s="18">
        <f>OR(F994&lt;&gt;0,G994&lt;&gt;0,H994&lt;&gt;0,I994&lt;&gt;0)*(F994 + (F994 = 0))*(G994 + (G994 = 0))*(H994 + (H994 = 0))*(I994 + (I994 = 0))</f>
        <v>4.0999999999999996</v>
      </c>
      <c r="K994" s="19"/>
      <c r="L994" s="19"/>
      <c r="M994" s="19"/>
    </row>
    <row r="995" spans="1:15" x14ac:dyDescent="0.35">
      <c r="A995" s="8"/>
      <c r="B995" s="8"/>
      <c r="C995" s="8"/>
      <c r="D995" s="13"/>
      <c r="E995" s="19"/>
      <c r="F995" s="19"/>
      <c r="G995" s="19"/>
      <c r="H995" s="19"/>
      <c r="I995" s="19"/>
      <c r="J995" s="41" t="s">
        <v>655</v>
      </c>
      <c r="K995" s="20">
        <f>J994*1</f>
        <v>4.0999999999999996</v>
      </c>
      <c r="L995" s="44"/>
      <c r="M995" s="20">
        <f>ROUND(K995*L995,2)</f>
        <v>0</v>
      </c>
      <c r="N995" s="56" t="str">
        <f t="shared" ref="N995" si="142">IF(L995&lt;=0,"INDICAR PRECIO","PRECIO INDICADO")</f>
        <v>INDICAR PRECIO</v>
      </c>
      <c r="O995" s="56"/>
    </row>
    <row r="996" spans="1:15" ht="1" customHeight="1" x14ac:dyDescent="0.35">
      <c r="A996" s="9"/>
      <c r="B996" s="9"/>
      <c r="C996" s="9"/>
      <c r="D996" s="14"/>
      <c r="E996" s="21"/>
      <c r="F996" s="21"/>
      <c r="G996" s="21"/>
      <c r="H996" s="21"/>
      <c r="I996" s="21"/>
      <c r="J996" s="21"/>
      <c r="K996" s="21"/>
      <c r="L996" s="21"/>
      <c r="M996" s="21"/>
    </row>
    <row r="997" spans="1:15" x14ac:dyDescent="0.35">
      <c r="A997" s="6" t="s">
        <v>656</v>
      </c>
      <c r="B997" s="7" t="s">
        <v>17</v>
      </c>
      <c r="C997" s="7" t="s">
        <v>107</v>
      </c>
      <c r="D997" s="10" t="s">
        <v>657</v>
      </c>
      <c r="E997" s="19"/>
      <c r="F997" s="19"/>
      <c r="G997" s="19"/>
      <c r="H997" s="19"/>
      <c r="I997" s="19"/>
      <c r="J997" s="19"/>
      <c r="K997" s="18">
        <f>K1000</f>
        <v>3</v>
      </c>
      <c r="L997" s="18">
        <f>L1000</f>
        <v>0</v>
      </c>
      <c r="M997" s="18">
        <f>M1000</f>
        <v>0</v>
      </c>
    </row>
    <row r="998" spans="1:15" ht="73.5" x14ac:dyDescent="0.35">
      <c r="A998" s="8"/>
      <c r="B998" s="8"/>
      <c r="C998" s="8"/>
      <c r="D998" s="10" t="s">
        <v>658</v>
      </c>
      <c r="E998" s="19"/>
      <c r="F998" s="19"/>
      <c r="G998" s="19"/>
      <c r="H998" s="19"/>
      <c r="I998" s="19"/>
      <c r="J998" s="19"/>
      <c r="K998" s="19"/>
      <c r="L998" s="19"/>
      <c r="M998" s="19"/>
    </row>
    <row r="999" spans="1:15" x14ac:dyDescent="0.35">
      <c r="A999" s="8"/>
      <c r="B999" s="8"/>
      <c r="C999" s="8"/>
      <c r="D999" s="13"/>
      <c r="E999" s="39" t="s">
        <v>542</v>
      </c>
      <c r="F999" s="40">
        <v>1</v>
      </c>
      <c r="G999" s="18">
        <v>3</v>
      </c>
      <c r="H999" s="18">
        <v>0</v>
      </c>
      <c r="I999" s="18">
        <v>0</v>
      </c>
      <c r="J999" s="18">
        <f>OR(F999&lt;&gt;0,G999&lt;&gt;0,H999&lt;&gt;0,I999&lt;&gt;0)*(F999 + (F999 = 0))*(G999 + (G999 = 0))*(H999 + (H999 = 0))*(I999 + (I999 = 0))</f>
        <v>3</v>
      </c>
      <c r="K999" s="19"/>
      <c r="L999" s="19"/>
      <c r="M999" s="19"/>
    </row>
    <row r="1000" spans="1:15" x14ac:dyDescent="0.35">
      <c r="A1000" s="8"/>
      <c r="B1000" s="8"/>
      <c r="C1000" s="8"/>
      <c r="D1000" s="13"/>
      <c r="E1000" s="19"/>
      <c r="F1000" s="19"/>
      <c r="G1000" s="19"/>
      <c r="H1000" s="19"/>
      <c r="I1000" s="19"/>
      <c r="J1000" s="41" t="s">
        <v>659</v>
      </c>
      <c r="K1000" s="20">
        <f>J999*1</f>
        <v>3</v>
      </c>
      <c r="L1000" s="44"/>
      <c r="M1000" s="20">
        <f>ROUND(K1000*L1000,2)</f>
        <v>0</v>
      </c>
      <c r="N1000" s="56" t="str">
        <f t="shared" ref="N1000" si="143">IF(L1000&lt;=0,"INDICAR PRECIO","PRECIO INDICADO")</f>
        <v>INDICAR PRECIO</v>
      </c>
      <c r="O1000" s="56"/>
    </row>
    <row r="1001" spans="1:15" x14ac:dyDescent="0.35">
      <c r="A1001" s="9"/>
      <c r="B1001" s="9"/>
      <c r="C1001" s="9"/>
      <c r="D1001" s="14"/>
      <c r="E1001" s="21"/>
      <c r="F1001" s="21"/>
      <c r="G1001" s="21"/>
      <c r="H1001" s="21"/>
      <c r="I1001" s="21"/>
      <c r="J1001" s="21"/>
      <c r="K1001" s="21"/>
      <c r="L1001" s="21"/>
      <c r="M1001" s="21"/>
    </row>
    <row r="1002" spans="1:15" x14ac:dyDescent="0.35">
      <c r="A1002" s="6" t="s">
        <v>660</v>
      </c>
      <c r="B1002" s="7" t="s">
        <v>17</v>
      </c>
      <c r="C1002" s="7" t="s">
        <v>2</v>
      </c>
      <c r="D1002" s="10" t="s">
        <v>661</v>
      </c>
      <c r="E1002" s="19"/>
      <c r="F1002" s="19"/>
      <c r="G1002" s="19"/>
      <c r="H1002" s="19"/>
      <c r="I1002" s="19"/>
      <c r="J1002" s="19"/>
      <c r="K1002" s="18">
        <v>1</v>
      </c>
      <c r="L1002" s="44"/>
      <c r="M1002" s="18">
        <f>ROUND(K1002*L1002,2)</f>
        <v>0</v>
      </c>
      <c r="N1002" s="56" t="str">
        <f t="shared" ref="N1002" si="144">IF(L1002&lt;=0,"INDICAR PRECIO","PRECIO INDICADO")</f>
        <v>INDICAR PRECIO</v>
      </c>
      <c r="O1002" s="56"/>
    </row>
    <row r="1003" spans="1:15" ht="52.5" x14ac:dyDescent="0.35">
      <c r="A1003" s="8"/>
      <c r="B1003" s="8"/>
      <c r="C1003" s="8"/>
      <c r="D1003" s="10" t="s">
        <v>662</v>
      </c>
      <c r="E1003" s="19"/>
      <c r="F1003" s="19"/>
      <c r="G1003" s="19"/>
      <c r="H1003" s="19"/>
      <c r="I1003" s="19"/>
      <c r="J1003" s="19"/>
      <c r="K1003" s="19"/>
      <c r="L1003" s="19"/>
      <c r="M1003" s="19"/>
    </row>
    <row r="1004" spans="1:15" x14ac:dyDescent="0.35">
      <c r="A1004" s="8"/>
      <c r="B1004" s="8"/>
      <c r="C1004" s="8"/>
      <c r="D1004" s="13"/>
      <c r="E1004" s="19"/>
      <c r="F1004" s="19"/>
      <c r="G1004" s="19"/>
      <c r="H1004" s="19"/>
      <c r="I1004" s="19"/>
      <c r="J1004" s="41" t="s">
        <v>663</v>
      </c>
      <c r="K1004" s="42">
        <v>1</v>
      </c>
      <c r="L1004" s="20">
        <f>M793+M798+M803+M810+M817+M822+M827+M835+M849+M861+M867+M873+M879+M885+M895+M905+M910+M915+M920+M925+M930+M938+M944+M949+M957+M962+M967+M977+M982+M987+M992+M997+M1002</f>
        <v>0</v>
      </c>
      <c r="M1004" s="20">
        <f>ROUND(K1004*L1004,2)</f>
        <v>0</v>
      </c>
    </row>
    <row r="1005" spans="1:15" ht="1" customHeight="1" x14ac:dyDescent="0.35">
      <c r="A1005" s="9"/>
      <c r="B1005" s="9"/>
      <c r="C1005" s="9"/>
      <c r="D1005" s="14"/>
      <c r="E1005" s="21"/>
      <c r="F1005" s="21"/>
      <c r="G1005" s="21"/>
      <c r="H1005" s="21"/>
      <c r="I1005" s="21"/>
      <c r="J1005" s="21"/>
      <c r="K1005" s="21"/>
      <c r="L1005" s="21"/>
      <c r="M1005" s="21"/>
    </row>
    <row r="1006" spans="1:15" x14ac:dyDescent="0.35">
      <c r="A1006" s="5" t="s">
        <v>664</v>
      </c>
      <c r="B1006" s="5" t="s">
        <v>13</v>
      </c>
      <c r="C1006" s="5" t="s">
        <v>14</v>
      </c>
      <c r="D1006" s="12" t="s">
        <v>665</v>
      </c>
      <c r="E1006" s="37"/>
      <c r="F1006" s="37"/>
      <c r="G1006" s="37"/>
      <c r="H1006" s="37"/>
      <c r="I1006" s="37"/>
      <c r="J1006" s="37"/>
      <c r="K1006" s="38">
        <f>K1365</f>
        <v>1</v>
      </c>
      <c r="L1006" s="15">
        <f>L1365</f>
        <v>0</v>
      </c>
      <c r="M1006" s="15">
        <f>M1365</f>
        <v>0</v>
      </c>
    </row>
    <row r="1007" spans="1:15" x14ac:dyDescent="0.35">
      <c r="A1007" s="6" t="s">
        <v>666</v>
      </c>
      <c r="B1007" s="7" t="s">
        <v>17</v>
      </c>
      <c r="C1007" s="7" t="s">
        <v>2</v>
      </c>
      <c r="D1007" s="10" t="s">
        <v>667</v>
      </c>
      <c r="E1007" s="19"/>
      <c r="F1007" s="19"/>
      <c r="G1007" s="19"/>
      <c r="H1007" s="19"/>
      <c r="I1007" s="19"/>
      <c r="J1007" s="19"/>
      <c r="K1007" s="18">
        <f>K1020</f>
        <v>9</v>
      </c>
      <c r="L1007" s="18">
        <f>L1020</f>
        <v>0</v>
      </c>
      <c r="M1007" s="18">
        <f>M1020</f>
        <v>0</v>
      </c>
    </row>
    <row r="1008" spans="1:15" ht="63" x14ac:dyDescent="0.35">
      <c r="A1008" s="8"/>
      <c r="B1008" s="8"/>
      <c r="C1008" s="8"/>
      <c r="D1008" s="10" t="s">
        <v>668</v>
      </c>
      <c r="E1008" s="19"/>
      <c r="F1008" s="19"/>
      <c r="G1008" s="19"/>
      <c r="H1008" s="19"/>
      <c r="I1008" s="19"/>
      <c r="J1008" s="19"/>
      <c r="K1008" s="19"/>
      <c r="L1008" s="19"/>
      <c r="M1008" s="19"/>
    </row>
    <row r="1009" spans="1:15" x14ac:dyDescent="0.35">
      <c r="A1009" s="8"/>
      <c r="B1009" s="8"/>
      <c r="C1009" s="8"/>
      <c r="D1009" s="13"/>
      <c r="E1009" s="39" t="s">
        <v>20</v>
      </c>
      <c r="F1009" s="40"/>
      <c r="G1009" s="18"/>
      <c r="H1009" s="18"/>
      <c r="I1009" s="18"/>
      <c r="J1009" s="18">
        <f t="shared" ref="J1009:J1019" si="145">OR(F1009&lt;&gt;0,G1009&lt;&gt;0,H1009&lt;&gt;0,I1009&lt;&gt;0)*(F1009 + (F1009 = 0))*(G1009 + (G1009 = 0))*(H1009 + (H1009 = 0))*(I1009 + (I1009 = 0))</f>
        <v>0</v>
      </c>
      <c r="K1009" s="19"/>
      <c r="L1009" s="19"/>
      <c r="M1009" s="19"/>
    </row>
    <row r="1010" spans="1:15" x14ac:dyDescent="0.35">
      <c r="A1010" s="8"/>
      <c r="B1010" s="8"/>
      <c r="C1010" s="8"/>
      <c r="D1010" s="13"/>
      <c r="E1010" s="39" t="s">
        <v>669</v>
      </c>
      <c r="F1010" s="40">
        <v>1</v>
      </c>
      <c r="G1010" s="18">
        <v>0</v>
      </c>
      <c r="H1010" s="18">
        <v>0</v>
      </c>
      <c r="I1010" s="18">
        <v>0</v>
      </c>
      <c r="J1010" s="18">
        <f t="shared" si="145"/>
        <v>1</v>
      </c>
      <c r="K1010" s="19"/>
      <c r="L1010" s="19"/>
      <c r="M1010" s="19"/>
    </row>
    <row r="1011" spans="1:15" x14ac:dyDescent="0.35">
      <c r="A1011" s="8"/>
      <c r="B1011" s="8"/>
      <c r="C1011" s="8"/>
      <c r="D1011" s="13"/>
      <c r="E1011" s="39" t="s">
        <v>670</v>
      </c>
      <c r="F1011" s="40">
        <v>1</v>
      </c>
      <c r="G1011" s="18">
        <v>0</v>
      </c>
      <c r="H1011" s="18">
        <v>0</v>
      </c>
      <c r="I1011" s="18">
        <v>0</v>
      </c>
      <c r="J1011" s="18">
        <f t="shared" si="145"/>
        <v>1</v>
      </c>
      <c r="K1011" s="19"/>
      <c r="L1011" s="19"/>
      <c r="M1011" s="19"/>
    </row>
    <row r="1012" spans="1:15" x14ac:dyDescent="0.35">
      <c r="A1012" s="8"/>
      <c r="B1012" s="8"/>
      <c r="C1012" s="8"/>
      <c r="D1012" s="13"/>
      <c r="E1012" s="39" t="s">
        <v>671</v>
      </c>
      <c r="F1012" s="40">
        <v>1</v>
      </c>
      <c r="G1012" s="18">
        <v>0</v>
      </c>
      <c r="H1012" s="18">
        <v>0</v>
      </c>
      <c r="I1012" s="18">
        <v>0</v>
      </c>
      <c r="J1012" s="18">
        <f t="shared" si="145"/>
        <v>1</v>
      </c>
      <c r="K1012" s="19"/>
      <c r="L1012" s="19"/>
      <c r="M1012" s="19"/>
    </row>
    <row r="1013" spans="1:15" x14ac:dyDescent="0.35">
      <c r="A1013" s="8"/>
      <c r="B1013" s="8"/>
      <c r="C1013" s="8"/>
      <c r="D1013" s="13"/>
      <c r="E1013" s="39" t="s">
        <v>672</v>
      </c>
      <c r="F1013" s="40">
        <v>1</v>
      </c>
      <c r="G1013" s="18">
        <v>0</v>
      </c>
      <c r="H1013" s="18">
        <v>0</v>
      </c>
      <c r="I1013" s="18">
        <v>0</v>
      </c>
      <c r="J1013" s="18">
        <f t="shared" si="145"/>
        <v>1</v>
      </c>
      <c r="K1013" s="19"/>
      <c r="L1013" s="19"/>
      <c r="M1013" s="19"/>
    </row>
    <row r="1014" spans="1:15" x14ac:dyDescent="0.35">
      <c r="A1014" s="8"/>
      <c r="B1014" s="8"/>
      <c r="C1014" s="8"/>
      <c r="D1014" s="13"/>
      <c r="E1014" s="39" t="s">
        <v>673</v>
      </c>
      <c r="F1014" s="40">
        <v>1</v>
      </c>
      <c r="G1014" s="18">
        <v>0</v>
      </c>
      <c r="H1014" s="18">
        <v>0</v>
      </c>
      <c r="I1014" s="18">
        <v>0</v>
      </c>
      <c r="J1014" s="18">
        <f t="shared" si="145"/>
        <v>1</v>
      </c>
      <c r="K1014" s="19"/>
      <c r="L1014" s="19"/>
      <c r="M1014" s="19"/>
    </row>
    <row r="1015" spans="1:15" x14ac:dyDescent="0.35">
      <c r="A1015" s="8"/>
      <c r="B1015" s="8"/>
      <c r="C1015" s="8"/>
      <c r="D1015" s="13"/>
      <c r="E1015" s="39" t="s">
        <v>328</v>
      </c>
      <c r="F1015" s="40"/>
      <c r="G1015" s="18"/>
      <c r="H1015" s="18"/>
      <c r="I1015" s="18"/>
      <c r="J1015" s="18">
        <f t="shared" si="145"/>
        <v>0</v>
      </c>
      <c r="K1015" s="19"/>
      <c r="L1015" s="19"/>
      <c r="M1015" s="19"/>
    </row>
    <row r="1016" spans="1:15" x14ac:dyDescent="0.35">
      <c r="A1016" s="8"/>
      <c r="B1016" s="8"/>
      <c r="C1016" s="8"/>
      <c r="D1016" s="13"/>
      <c r="E1016" s="39" t="s">
        <v>674</v>
      </c>
      <c r="F1016" s="40">
        <v>1</v>
      </c>
      <c r="G1016" s="18">
        <v>0</v>
      </c>
      <c r="H1016" s="18">
        <v>0</v>
      </c>
      <c r="I1016" s="18">
        <v>0</v>
      </c>
      <c r="J1016" s="18">
        <f t="shared" si="145"/>
        <v>1</v>
      </c>
      <c r="K1016" s="19"/>
      <c r="L1016" s="19"/>
      <c r="M1016" s="19"/>
    </row>
    <row r="1017" spans="1:15" x14ac:dyDescent="0.35">
      <c r="A1017" s="8"/>
      <c r="B1017" s="8"/>
      <c r="C1017" s="8"/>
      <c r="D1017" s="13"/>
      <c r="E1017" s="39" t="s">
        <v>675</v>
      </c>
      <c r="F1017" s="40">
        <v>1</v>
      </c>
      <c r="G1017" s="18">
        <v>0</v>
      </c>
      <c r="H1017" s="18">
        <v>0</v>
      </c>
      <c r="I1017" s="18">
        <v>0</v>
      </c>
      <c r="J1017" s="18">
        <f t="shared" si="145"/>
        <v>1</v>
      </c>
      <c r="K1017" s="19"/>
      <c r="L1017" s="19"/>
      <c r="M1017" s="19"/>
    </row>
    <row r="1018" spans="1:15" x14ac:dyDescent="0.35">
      <c r="A1018" s="8"/>
      <c r="B1018" s="8"/>
      <c r="C1018" s="8"/>
      <c r="D1018" s="13"/>
      <c r="E1018" s="39" t="s">
        <v>676</v>
      </c>
      <c r="F1018" s="40">
        <v>1</v>
      </c>
      <c r="G1018" s="18">
        <v>0</v>
      </c>
      <c r="H1018" s="18">
        <v>0</v>
      </c>
      <c r="I1018" s="18">
        <v>0</v>
      </c>
      <c r="J1018" s="18">
        <f t="shared" si="145"/>
        <v>1</v>
      </c>
      <c r="K1018" s="19"/>
      <c r="L1018" s="19"/>
      <c r="M1018" s="19"/>
    </row>
    <row r="1019" spans="1:15" x14ac:dyDescent="0.35">
      <c r="A1019" s="8"/>
      <c r="B1019" s="8"/>
      <c r="C1019" s="8"/>
      <c r="D1019" s="13"/>
      <c r="E1019" s="39" t="s">
        <v>677</v>
      </c>
      <c r="F1019" s="40">
        <v>1</v>
      </c>
      <c r="G1019" s="18">
        <v>0</v>
      </c>
      <c r="H1019" s="18">
        <v>0</v>
      </c>
      <c r="I1019" s="18">
        <v>0</v>
      </c>
      <c r="J1019" s="18">
        <f t="shared" si="145"/>
        <v>1</v>
      </c>
      <c r="K1019" s="19"/>
      <c r="L1019" s="19"/>
      <c r="M1019" s="19"/>
    </row>
    <row r="1020" spans="1:15" x14ac:dyDescent="0.35">
      <c r="A1020" s="8"/>
      <c r="B1020" s="8"/>
      <c r="C1020" s="8"/>
      <c r="D1020" s="13"/>
      <c r="E1020" s="19"/>
      <c r="F1020" s="19"/>
      <c r="G1020" s="19"/>
      <c r="H1020" s="19"/>
      <c r="I1020" s="19"/>
      <c r="J1020" s="41" t="s">
        <v>678</v>
      </c>
      <c r="K1020" s="20">
        <f>SUM(J1009:J1019)</f>
        <v>9</v>
      </c>
      <c r="L1020" s="44"/>
      <c r="M1020" s="20">
        <f>ROUND(K1020*L1020,2)</f>
        <v>0</v>
      </c>
      <c r="N1020" s="56" t="str">
        <f t="shared" ref="N1020" si="146">IF(L1020&lt;=0,"INDICAR PRECIO","PRECIO INDICADO")</f>
        <v>INDICAR PRECIO</v>
      </c>
      <c r="O1020" s="56"/>
    </row>
    <row r="1021" spans="1:15" ht="1" customHeight="1" x14ac:dyDescent="0.35">
      <c r="A1021" s="9"/>
      <c r="B1021" s="9"/>
      <c r="C1021" s="9"/>
      <c r="D1021" s="14"/>
      <c r="E1021" s="21"/>
      <c r="F1021" s="21"/>
      <c r="G1021" s="21"/>
      <c r="H1021" s="21"/>
      <c r="I1021" s="21"/>
      <c r="J1021" s="21"/>
      <c r="K1021" s="21"/>
      <c r="L1021" s="21"/>
      <c r="M1021" s="21"/>
    </row>
    <row r="1022" spans="1:15" x14ac:dyDescent="0.35">
      <c r="A1022" s="6" t="s">
        <v>679</v>
      </c>
      <c r="B1022" s="7" t="s">
        <v>17</v>
      </c>
      <c r="C1022" s="7" t="s">
        <v>2</v>
      </c>
      <c r="D1022" s="10" t="s">
        <v>680</v>
      </c>
      <c r="E1022" s="19"/>
      <c r="F1022" s="19"/>
      <c r="G1022" s="19"/>
      <c r="H1022" s="19"/>
      <c r="I1022" s="19"/>
      <c r="J1022" s="19"/>
      <c r="K1022" s="18">
        <f>K1032</f>
        <v>6</v>
      </c>
      <c r="L1022" s="18">
        <f>L1032</f>
        <v>0</v>
      </c>
      <c r="M1022" s="18">
        <f>M1032</f>
        <v>0</v>
      </c>
    </row>
    <row r="1023" spans="1:15" ht="63" x14ac:dyDescent="0.35">
      <c r="A1023" s="8"/>
      <c r="B1023" s="8"/>
      <c r="C1023" s="8"/>
      <c r="D1023" s="10" t="s">
        <v>681</v>
      </c>
      <c r="E1023" s="19"/>
      <c r="F1023" s="19"/>
      <c r="G1023" s="19"/>
      <c r="H1023" s="19"/>
      <c r="I1023" s="19"/>
      <c r="J1023" s="19"/>
      <c r="K1023" s="19"/>
      <c r="L1023" s="19"/>
      <c r="M1023" s="19"/>
    </row>
    <row r="1024" spans="1:15" x14ac:dyDescent="0.35">
      <c r="A1024" s="8"/>
      <c r="B1024" s="8"/>
      <c r="C1024" s="8"/>
      <c r="D1024" s="13"/>
      <c r="E1024" s="39" t="s">
        <v>20</v>
      </c>
      <c r="F1024" s="40"/>
      <c r="G1024" s="18"/>
      <c r="H1024" s="18"/>
      <c r="I1024" s="18"/>
      <c r="J1024" s="18">
        <f t="shared" ref="J1024:J1031" si="147">OR(F1024&lt;&gt;0,G1024&lt;&gt;0,H1024&lt;&gt;0,I1024&lt;&gt;0)*(F1024 + (F1024 = 0))*(G1024 + (G1024 = 0))*(H1024 + (H1024 = 0))*(I1024 + (I1024 = 0))</f>
        <v>0</v>
      </c>
      <c r="K1024" s="19"/>
      <c r="L1024" s="19"/>
      <c r="M1024" s="19"/>
    </row>
    <row r="1025" spans="1:15" x14ac:dyDescent="0.35">
      <c r="A1025" s="8"/>
      <c r="B1025" s="8"/>
      <c r="C1025" s="8"/>
      <c r="D1025" s="13"/>
      <c r="E1025" s="39" t="s">
        <v>682</v>
      </c>
      <c r="F1025" s="40">
        <v>1</v>
      </c>
      <c r="G1025" s="18">
        <v>0</v>
      </c>
      <c r="H1025" s="18">
        <v>0</v>
      </c>
      <c r="I1025" s="18">
        <v>0</v>
      </c>
      <c r="J1025" s="18">
        <f t="shared" si="147"/>
        <v>1</v>
      </c>
      <c r="K1025" s="19"/>
      <c r="L1025" s="19"/>
      <c r="M1025" s="19"/>
    </row>
    <row r="1026" spans="1:15" x14ac:dyDescent="0.35">
      <c r="A1026" s="8"/>
      <c r="B1026" s="8"/>
      <c r="C1026" s="8"/>
      <c r="D1026" s="13"/>
      <c r="E1026" s="39" t="s">
        <v>683</v>
      </c>
      <c r="F1026" s="40">
        <v>1</v>
      </c>
      <c r="G1026" s="18">
        <v>0</v>
      </c>
      <c r="H1026" s="18">
        <v>0</v>
      </c>
      <c r="I1026" s="18">
        <v>0</v>
      </c>
      <c r="J1026" s="18">
        <f t="shared" si="147"/>
        <v>1</v>
      </c>
      <c r="K1026" s="19"/>
      <c r="L1026" s="19"/>
      <c r="M1026" s="19"/>
    </row>
    <row r="1027" spans="1:15" x14ac:dyDescent="0.35">
      <c r="A1027" s="8"/>
      <c r="B1027" s="8"/>
      <c r="C1027" s="8"/>
      <c r="D1027" s="13"/>
      <c r="E1027" s="39" t="s">
        <v>684</v>
      </c>
      <c r="F1027" s="40">
        <v>1</v>
      </c>
      <c r="G1027" s="18">
        <v>0</v>
      </c>
      <c r="H1027" s="18">
        <v>0</v>
      </c>
      <c r="I1027" s="18">
        <v>0</v>
      </c>
      <c r="J1027" s="18">
        <f t="shared" si="147"/>
        <v>1</v>
      </c>
      <c r="K1027" s="19"/>
      <c r="L1027" s="19"/>
      <c r="M1027" s="19"/>
    </row>
    <row r="1028" spans="1:15" x14ac:dyDescent="0.35">
      <c r="A1028" s="8"/>
      <c r="B1028" s="8"/>
      <c r="C1028" s="8"/>
      <c r="D1028" s="13"/>
      <c r="E1028" s="39" t="s">
        <v>685</v>
      </c>
      <c r="F1028" s="40">
        <v>1</v>
      </c>
      <c r="G1028" s="18">
        <v>0</v>
      </c>
      <c r="H1028" s="18">
        <v>0</v>
      </c>
      <c r="I1028" s="18">
        <v>0</v>
      </c>
      <c r="J1028" s="18">
        <f t="shared" si="147"/>
        <v>1</v>
      </c>
      <c r="K1028" s="19"/>
      <c r="L1028" s="19"/>
      <c r="M1028" s="19"/>
    </row>
    <row r="1029" spans="1:15" x14ac:dyDescent="0.35">
      <c r="A1029" s="8"/>
      <c r="B1029" s="8"/>
      <c r="C1029" s="8"/>
      <c r="D1029" s="13"/>
      <c r="E1029" s="39" t="s">
        <v>328</v>
      </c>
      <c r="F1029" s="40"/>
      <c r="G1029" s="18"/>
      <c r="H1029" s="18"/>
      <c r="I1029" s="18"/>
      <c r="J1029" s="18">
        <f t="shared" si="147"/>
        <v>0</v>
      </c>
      <c r="K1029" s="19"/>
      <c r="L1029" s="19"/>
      <c r="M1029" s="19"/>
    </row>
    <row r="1030" spans="1:15" x14ac:dyDescent="0.35">
      <c r="A1030" s="8"/>
      <c r="B1030" s="8"/>
      <c r="C1030" s="8"/>
      <c r="D1030" s="13"/>
      <c r="E1030" s="39" t="s">
        <v>686</v>
      </c>
      <c r="F1030" s="40">
        <v>1</v>
      </c>
      <c r="G1030" s="18">
        <v>0</v>
      </c>
      <c r="H1030" s="18">
        <v>0</v>
      </c>
      <c r="I1030" s="18">
        <v>0</v>
      </c>
      <c r="J1030" s="18">
        <f t="shared" si="147"/>
        <v>1</v>
      </c>
      <c r="K1030" s="19"/>
      <c r="L1030" s="19"/>
      <c r="M1030" s="19"/>
    </row>
    <row r="1031" spans="1:15" x14ac:dyDescent="0.35">
      <c r="A1031" s="8"/>
      <c r="B1031" s="8"/>
      <c r="C1031" s="8"/>
      <c r="D1031" s="13"/>
      <c r="E1031" s="39" t="s">
        <v>687</v>
      </c>
      <c r="F1031" s="40">
        <v>1</v>
      </c>
      <c r="G1031" s="18">
        <v>0</v>
      </c>
      <c r="H1031" s="18">
        <v>0</v>
      </c>
      <c r="I1031" s="18">
        <v>0</v>
      </c>
      <c r="J1031" s="18">
        <f t="shared" si="147"/>
        <v>1</v>
      </c>
      <c r="K1031" s="19"/>
      <c r="L1031" s="19"/>
      <c r="M1031" s="19"/>
    </row>
    <row r="1032" spans="1:15" x14ac:dyDescent="0.35">
      <c r="A1032" s="8"/>
      <c r="B1032" s="8"/>
      <c r="C1032" s="8"/>
      <c r="D1032" s="13"/>
      <c r="E1032" s="19"/>
      <c r="F1032" s="19"/>
      <c r="G1032" s="19"/>
      <c r="H1032" s="19"/>
      <c r="I1032" s="19"/>
      <c r="J1032" s="41" t="s">
        <v>688</v>
      </c>
      <c r="K1032" s="20">
        <f>SUM(J1024:J1031)</f>
        <v>6</v>
      </c>
      <c r="L1032" s="44"/>
      <c r="M1032" s="20">
        <f>ROUND(K1032*L1032,2)</f>
        <v>0</v>
      </c>
      <c r="N1032" s="56" t="str">
        <f t="shared" ref="N1032" si="148">IF(L1032&lt;=0,"INDICAR PRECIO","PRECIO INDICADO")</f>
        <v>INDICAR PRECIO</v>
      </c>
      <c r="O1032" s="56"/>
    </row>
    <row r="1033" spans="1:15" ht="1" customHeight="1" x14ac:dyDescent="0.35">
      <c r="A1033" s="9"/>
      <c r="B1033" s="9"/>
      <c r="C1033" s="9"/>
      <c r="D1033" s="14"/>
      <c r="E1033" s="21"/>
      <c r="F1033" s="21"/>
      <c r="G1033" s="21"/>
      <c r="H1033" s="21"/>
      <c r="I1033" s="21"/>
      <c r="J1033" s="21"/>
      <c r="K1033" s="21"/>
      <c r="L1033" s="21"/>
      <c r="M1033" s="21"/>
    </row>
    <row r="1034" spans="1:15" x14ac:dyDescent="0.35">
      <c r="A1034" s="6" t="s">
        <v>689</v>
      </c>
      <c r="B1034" s="7" t="s">
        <v>17</v>
      </c>
      <c r="C1034" s="7" t="s">
        <v>2</v>
      </c>
      <c r="D1034" s="10" t="s">
        <v>690</v>
      </c>
      <c r="E1034" s="19"/>
      <c r="F1034" s="19"/>
      <c r="G1034" s="19"/>
      <c r="H1034" s="19"/>
      <c r="I1034" s="19"/>
      <c r="J1034" s="19"/>
      <c r="K1034" s="18">
        <f>K1038</f>
        <v>1</v>
      </c>
      <c r="L1034" s="18">
        <f>L1038</f>
        <v>0</v>
      </c>
      <c r="M1034" s="18">
        <f>M1038</f>
        <v>0</v>
      </c>
    </row>
    <row r="1035" spans="1:15" ht="63" x14ac:dyDescent="0.35">
      <c r="A1035" s="8"/>
      <c r="B1035" s="8"/>
      <c r="C1035" s="8"/>
      <c r="D1035" s="10" t="s">
        <v>691</v>
      </c>
      <c r="E1035" s="19"/>
      <c r="F1035" s="19"/>
      <c r="G1035" s="19"/>
      <c r="H1035" s="19"/>
      <c r="I1035" s="19"/>
      <c r="J1035" s="19"/>
      <c r="K1035" s="19"/>
      <c r="L1035" s="19"/>
      <c r="M1035" s="19"/>
    </row>
    <row r="1036" spans="1:15" x14ac:dyDescent="0.35">
      <c r="A1036" s="8"/>
      <c r="B1036" s="8"/>
      <c r="C1036" s="8"/>
      <c r="D1036" s="13"/>
      <c r="E1036" s="39" t="s">
        <v>328</v>
      </c>
      <c r="F1036" s="40"/>
      <c r="G1036" s="18"/>
      <c r="H1036" s="18"/>
      <c r="I1036" s="18"/>
      <c r="J1036" s="18">
        <f>OR(F1036&lt;&gt;0,G1036&lt;&gt;0,H1036&lt;&gt;0,I1036&lt;&gt;0)*(F1036 + (F1036 = 0))*(G1036 + (G1036 = 0))*(H1036 + (H1036 = 0))*(I1036 + (I1036 = 0))</f>
        <v>0</v>
      </c>
      <c r="K1036" s="19"/>
      <c r="L1036" s="19"/>
      <c r="M1036" s="19"/>
    </row>
    <row r="1037" spans="1:15" x14ac:dyDescent="0.35">
      <c r="A1037" s="8"/>
      <c r="B1037" s="8"/>
      <c r="C1037" s="8"/>
      <c r="D1037" s="13"/>
      <c r="E1037" s="39" t="s">
        <v>692</v>
      </c>
      <c r="F1037" s="40">
        <v>1</v>
      </c>
      <c r="G1037" s="18">
        <v>0</v>
      </c>
      <c r="H1037" s="18">
        <v>0</v>
      </c>
      <c r="I1037" s="18">
        <v>0</v>
      </c>
      <c r="J1037" s="18">
        <f>OR(F1037&lt;&gt;0,G1037&lt;&gt;0,H1037&lt;&gt;0,I1037&lt;&gt;0)*(F1037 + (F1037 = 0))*(G1037 + (G1037 = 0))*(H1037 + (H1037 = 0))*(I1037 + (I1037 = 0))</f>
        <v>1</v>
      </c>
      <c r="K1037" s="19"/>
      <c r="L1037" s="19"/>
      <c r="M1037" s="19"/>
    </row>
    <row r="1038" spans="1:15" x14ac:dyDescent="0.35">
      <c r="A1038" s="8"/>
      <c r="B1038" s="8"/>
      <c r="C1038" s="8"/>
      <c r="D1038" s="13"/>
      <c r="E1038" s="19"/>
      <c r="F1038" s="19"/>
      <c r="G1038" s="19"/>
      <c r="H1038" s="19"/>
      <c r="I1038" s="19"/>
      <c r="J1038" s="41" t="s">
        <v>693</v>
      </c>
      <c r="K1038" s="20">
        <f>SUM(J1036:J1037)</f>
        <v>1</v>
      </c>
      <c r="L1038" s="44"/>
      <c r="M1038" s="20">
        <f>ROUND(K1038*L1038,2)</f>
        <v>0</v>
      </c>
      <c r="N1038" s="56" t="str">
        <f t="shared" ref="N1038" si="149">IF(L1038&lt;=0,"INDICAR PRECIO","PRECIO INDICADO")</f>
        <v>INDICAR PRECIO</v>
      </c>
      <c r="O1038" s="56"/>
    </row>
    <row r="1039" spans="1:15" ht="1" customHeight="1" x14ac:dyDescent="0.35">
      <c r="A1039" s="9"/>
      <c r="B1039" s="9"/>
      <c r="C1039" s="9"/>
      <c r="D1039" s="14"/>
      <c r="E1039" s="21"/>
      <c r="F1039" s="21"/>
      <c r="G1039" s="21"/>
      <c r="H1039" s="21"/>
      <c r="I1039" s="21"/>
      <c r="J1039" s="21"/>
      <c r="K1039" s="21"/>
      <c r="L1039" s="21"/>
      <c r="M1039" s="21"/>
    </row>
    <row r="1040" spans="1:15" x14ac:dyDescent="0.35">
      <c r="A1040" s="6" t="s">
        <v>694</v>
      </c>
      <c r="B1040" s="7" t="s">
        <v>17</v>
      </c>
      <c r="C1040" s="7" t="s">
        <v>2</v>
      </c>
      <c r="D1040" s="10" t="s">
        <v>695</v>
      </c>
      <c r="E1040" s="19"/>
      <c r="F1040" s="19"/>
      <c r="G1040" s="19"/>
      <c r="H1040" s="19"/>
      <c r="I1040" s="19"/>
      <c r="J1040" s="19"/>
      <c r="K1040" s="18">
        <f>K1047</f>
        <v>3</v>
      </c>
      <c r="L1040" s="18">
        <f>L1047</f>
        <v>0</v>
      </c>
      <c r="M1040" s="18">
        <f>M1047</f>
        <v>0</v>
      </c>
    </row>
    <row r="1041" spans="1:15" ht="63" x14ac:dyDescent="0.35">
      <c r="A1041" s="8"/>
      <c r="B1041" s="8"/>
      <c r="C1041" s="8"/>
      <c r="D1041" s="10" t="s">
        <v>696</v>
      </c>
      <c r="E1041" s="19"/>
      <c r="F1041" s="19"/>
      <c r="G1041" s="19"/>
      <c r="H1041" s="19"/>
      <c r="I1041" s="19"/>
      <c r="J1041" s="19"/>
      <c r="K1041" s="19"/>
      <c r="L1041" s="19"/>
      <c r="M1041" s="19"/>
    </row>
    <row r="1042" spans="1:15" x14ac:dyDescent="0.35">
      <c r="A1042" s="8"/>
      <c r="B1042" s="8"/>
      <c r="C1042" s="8"/>
      <c r="D1042" s="13"/>
      <c r="E1042" s="39" t="s">
        <v>20</v>
      </c>
      <c r="F1042" s="40"/>
      <c r="G1042" s="18"/>
      <c r="H1042" s="18"/>
      <c r="I1042" s="18"/>
      <c r="J1042" s="18">
        <f>OR(F1042&lt;&gt;0,G1042&lt;&gt;0,H1042&lt;&gt;0,I1042&lt;&gt;0)*(F1042 + (F1042 = 0))*(G1042 + (G1042 = 0))*(H1042 + (H1042 = 0))*(I1042 + (I1042 = 0))</f>
        <v>0</v>
      </c>
      <c r="K1042" s="19"/>
      <c r="L1042" s="19"/>
      <c r="M1042" s="19"/>
    </row>
    <row r="1043" spans="1:15" x14ac:dyDescent="0.35">
      <c r="A1043" s="8"/>
      <c r="B1043" s="8"/>
      <c r="C1043" s="8"/>
      <c r="D1043" s="13"/>
      <c r="E1043" s="39" t="s">
        <v>697</v>
      </c>
      <c r="F1043" s="40">
        <v>1</v>
      </c>
      <c r="G1043" s="18">
        <v>0</v>
      </c>
      <c r="H1043" s="18">
        <v>0</v>
      </c>
      <c r="I1043" s="18">
        <v>0</v>
      </c>
      <c r="J1043" s="18">
        <f>OR(F1043&lt;&gt;0,G1043&lt;&gt;0,H1043&lt;&gt;0,I1043&lt;&gt;0)*(F1043 + (F1043 = 0))*(G1043 + (G1043 = 0))*(H1043 + (H1043 = 0))*(I1043 + (I1043 = 0))</f>
        <v>1</v>
      </c>
      <c r="K1043" s="19"/>
      <c r="L1043" s="19"/>
      <c r="M1043" s="19"/>
    </row>
    <row r="1044" spans="1:15" x14ac:dyDescent="0.35">
      <c r="A1044" s="8"/>
      <c r="B1044" s="8"/>
      <c r="C1044" s="8"/>
      <c r="D1044" s="13"/>
      <c r="E1044" s="39" t="s">
        <v>698</v>
      </c>
      <c r="F1044" s="40">
        <v>1</v>
      </c>
      <c r="G1044" s="18">
        <v>0</v>
      </c>
      <c r="H1044" s="18">
        <v>0</v>
      </c>
      <c r="I1044" s="18">
        <v>0</v>
      </c>
      <c r="J1044" s="18">
        <f>OR(F1044&lt;&gt;0,G1044&lt;&gt;0,H1044&lt;&gt;0,I1044&lt;&gt;0)*(F1044 + (F1044 = 0))*(G1044 + (G1044 = 0))*(H1044 + (H1044 = 0))*(I1044 + (I1044 = 0))</f>
        <v>1</v>
      </c>
      <c r="K1044" s="19"/>
      <c r="L1044" s="19"/>
      <c r="M1044" s="19"/>
    </row>
    <row r="1045" spans="1:15" x14ac:dyDescent="0.35">
      <c r="A1045" s="8"/>
      <c r="B1045" s="8"/>
      <c r="C1045" s="8"/>
      <c r="D1045" s="13"/>
      <c r="E1045" s="39" t="s">
        <v>328</v>
      </c>
      <c r="F1045" s="40"/>
      <c r="G1045" s="18"/>
      <c r="H1045" s="18"/>
      <c r="I1045" s="18"/>
      <c r="J1045" s="18">
        <f>OR(F1045&lt;&gt;0,G1045&lt;&gt;0,H1045&lt;&gt;0,I1045&lt;&gt;0)*(F1045 + (F1045 = 0))*(G1045 + (G1045 = 0))*(H1045 + (H1045 = 0))*(I1045 + (I1045 = 0))</f>
        <v>0</v>
      </c>
      <c r="K1045" s="19"/>
      <c r="L1045" s="19"/>
      <c r="M1045" s="19"/>
    </row>
    <row r="1046" spans="1:15" x14ac:dyDescent="0.35">
      <c r="A1046" s="8"/>
      <c r="B1046" s="8"/>
      <c r="C1046" s="8"/>
      <c r="D1046" s="13"/>
      <c r="E1046" s="39" t="s">
        <v>699</v>
      </c>
      <c r="F1046" s="40">
        <v>1</v>
      </c>
      <c r="G1046" s="18">
        <v>0</v>
      </c>
      <c r="H1046" s="18">
        <v>0</v>
      </c>
      <c r="I1046" s="18">
        <v>0</v>
      </c>
      <c r="J1046" s="18">
        <f>OR(F1046&lt;&gt;0,G1046&lt;&gt;0,H1046&lt;&gt;0,I1046&lt;&gt;0)*(F1046 + (F1046 = 0))*(G1046 + (G1046 = 0))*(H1046 + (H1046 = 0))*(I1046 + (I1046 = 0))</f>
        <v>1</v>
      </c>
      <c r="K1046" s="19"/>
      <c r="L1046" s="19"/>
      <c r="M1046" s="19"/>
    </row>
    <row r="1047" spans="1:15" x14ac:dyDescent="0.35">
      <c r="A1047" s="8"/>
      <c r="B1047" s="8"/>
      <c r="C1047" s="8"/>
      <c r="D1047" s="13"/>
      <c r="E1047" s="19"/>
      <c r="F1047" s="19"/>
      <c r="G1047" s="19"/>
      <c r="H1047" s="19"/>
      <c r="I1047" s="19"/>
      <c r="J1047" s="41" t="s">
        <v>700</v>
      </c>
      <c r="K1047" s="20">
        <f>SUM(J1042:J1046)</f>
        <v>3</v>
      </c>
      <c r="L1047" s="44"/>
      <c r="M1047" s="20">
        <f>ROUND(K1047*L1047,2)</f>
        <v>0</v>
      </c>
      <c r="N1047" s="56" t="str">
        <f t="shared" ref="N1047" si="150">IF(L1047&lt;=0,"INDICAR PRECIO","PRECIO INDICADO")</f>
        <v>INDICAR PRECIO</v>
      </c>
      <c r="O1047" s="56"/>
    </row>
    <row r="1048" spans="1:15" ht="1" customHeight="1" x14ac:dyDescent="0.35">
      <c r="A1048" s="9"/>
      <c r="B1048" s="9"/>
      <c r="C1048" s="9"/>
      <c r="D1048" s="14"/>
      <c r="E1048" s="21"/>
      <c r="F1048" s="21"/>
      <c r="G1048" s="21"/>
      <c r="H1048" s="21"/>
      <c r="I1048" s="21"/>
      <c r="J1048" s="21"/>
      <c r="K1048" s="21"/>
      <c r="L1048" s="21"/>
      <c r="M1048" s="21"/>
    </row>
    <row r="1049" spans="1:15" x14ac:dyDescent="0.35">
      <c r="A1049" s="6" t="s">
        <v>701</v>
      </c>
      <c r="B1049" s="7" t="s">
        <v>17</v>
      </c>
      <c r="C1049" s="7" t="s">
        <v>2</v>
      </c>
      <c r="D1049" s="10" t="s">
        <v>702</v>
      </c>
      <c r="E1049" s="19"/>
      <c r="F1049" s="19"/>
      <c r="G1049" s="19"/>
      <c r="H1049" s="19"/>
      <c r="I1049" s="19"/>
      <c r="J1049" s="19"/>
      <c r="K1049" s="18">
        <f>K1053</f>
        <v>1</v>
      </c>
      <c r="L1049" s="18">
        <f>L1053</f>
        <v>0</v>
      </c>
      <c r="M1049" s="18">
        <f>M1053</f>
        <v>0</v>
      </c>
    </row>
    <row r="1050" spans="1:15" ht="63" x14ac:dyDescent="0.35">
      <c r="A1050" s="8"/>
      <c r="B1050" s="8"/>
      <c r="C1050" s="8"/>
      <c r="D1050" s="10" t="s">
        <v>703</v>
      </c>
      <c r="E1050" s="19"/>
      <c r="F1050" s="19"/>
      <c r="G1050" s="19"/>
      <c r="H1050" s="19"/>
      <c r="I1050" s="19"/>
      <c r="J1050" s="19"/>
      <c r="K1050" s="19"/>
      <c r="L1050" s="19"/>
      <c r="M1050" s="19"/>
    </row>
    <row r="1051" spans="1:15" x14ac:dyDescent="0.35">
      <c r="A1051" s="8"/>
      <c r="B1051" s="8"/>
      <c r="C1051" s="8"/>
      <c r="D1051" s="13"/>
      <c r="E1051" s="39" t="s">
        <v>328</v>
      </c>
      <c r="F1051" s="40"/>
      <c r="G1051" s="18"/>
      <c r="H1051" s="18"/>
      <c r="I1051" s="18"/>
      <c r="J1051" s="18">
        <f>OR(F1051&lt;&gt;0,G1051&lt;&gt;0,H1051&lt;&gt;0,I1051&lt;&gt;0)*(F1051 + (F1051 = 0))*(G1051 + (G1051 = 0))*(H1051 + (H1051 = 0))*(I1051 + (I1051 = 0))</f>
        <v>0</v>
      </c>
      <c r="K1051" s="19"/>
      <c r="L1051" s="19"/>
      <c r="M1051" s="19"/>
    </row>
    <row r="1052" spans="1:15" x14ac:dyDescent="0.35">
      <c r="A1052" s="8"/>
      <c r="B1052" s="8"/>
      <c r="C1052" s="8"/>
      <c r="D1052" s="13"/>
      <c r="E1052" s="39" t="s">
        <v>704</v>
      </c>
      <c r="F1052" s="40">
        <v>1</v>
      </c>
      <c r="G1052" s="18">
        <v>0</v>
      </c>
      <c r="H1052" s="18">
        <v>0</v>
      </c>
      <c r="I1052" s="18">
        <v>0</v>
      </c>
      <c r="J1052" s="18">
        <f>OR(F1052&lt;&gt;0,G1052&lt;&gt;0,H1052&lt;&gt;0,I1052&lt;&gt;0)*(F1052 + (F1052 = 0))*(G1052 + (G1052 = 0))*(H1052 + (H1052 = 0))*(I1052 + (I1052 = 0))</f>
        <v>1</v>
      </c>
      <c r="K1052" s="19"/>
      <c r="L1052" s="19"/>
      <c r="M1052" s="19"/>
    </row>
    <row r="1053" spans="1:15" x14ac:dyDescent="0.35">
      <c r="A1053" s="8"/>
      <c r="B1053" s="8"/>
      <c r="C1053" s="8"/>
      <c r="D1053" s="13"/>
      <c r="E1053" s="19"/>
      <c r="F1053" s="19"/>
      <c r="G1053" s="19"/>
      <c r="H1053" s="19"/>
      <c r="I1053" s="19"/>
      <c r="J1053" s="41" t="s">
        <v>705</v>
      </c>
      <c r="K1053" s="20">
        <f>SUM(J1051:J1052)</f>
        <v>1</v>
      </c>
      <c r="L1053" s="44"/>
      <c r="M1053" s="20">
        <f>ROUND(K1053*L1053,2)</f>
        <v>0</v>
      </c>
      <c r="N1053" s="56" t="str">
        <f t="shared" ref="N1053" si="151">IF(L1053&lt;=0,"INDICAR PRECIO","PRECIO INDICADO")</f>
        <v>INDICAR PRECIO</v>
      </c>
      <c r="O1053" s="56"/>
    </row>
    <row r="1054" spans="1:15" ht="1" customHeight="1" x14ac:dyDescent="0.35">
      <c r="A1054" s="9"/>
      <c r="B1054" s="9"/>
      <c r="C1054" s="9"/>
      <c r="D1054" s="14"/>
      <c r="E1054" s="21"/>
      <c r="F1054" s="21"/>
      <c r="G1054" s="21"/>
      <c r="H1054" s="21"/>
      <c r="I1054" s="21"/>
      <c r="J1054" s="21"/>
      <c r="K1054" s="21"/>
      <c r="L1054" s="21"/>
      <c r="M1054" s="21"/>
    </row>
    <row r="1055" spans="1:15" x14ac:dyDescent="0.35">
      <c r="A1055" s="6" t="s">
        <v>706</v>
      </c>
      <c r="B1055" s="7" t="s">
        <v>17</v>
      </c>
      <c r="C1055" s="7" t="s">
        <v>2</v>
      </c>
      <c r="D1055" s="10" t="s">
        <v>707</v>
      </c>
      <c r="E1055" s="19"/>
      <c r="F1055" s="19"/>
      <c r="G1055" s="19"/>
      <c r="H1055" s="19"/>
      <c r="I1055" s="19"/>
      <c r="J1055" s="19"/>
      <c r="K1055" s="18">
        <f>K1068</f>
        <v>9</v>
      </c>
      <c r="L1055" s="18">
        <f>L1068</f>
        <v>0</v>
      </c>
      <c r="M1055" s="18">
        <f>M1068</f>
        <v>0</v>
      </c>
    </row>
    <row r="1056" spans="1:15" ht="63" x14ac:dyDescent="0.35">
      <c r="A1056" s="8"/>
      <c r="B1056" s="8"/>
      <c r="C1056" s="8"/>
      <c r="D1056" s="10" t="s">
        <v>708</v>
      </c>
      <c r="E1056" s="19"/>
      <c r="F1056" s="19"/>
      <c r="G1056" s="19"/>
      <c r="H1056" s="19"/>
      <c r="I1056" s="19"/>
      <c r="J1056" s="19"/>
      <c r="K1056" s="19"/>
      <c r="L1056" s="19"/>
      <c r="M1056" s="19"/>
    </row>
    <row r="1057" spans="1:15" x14ac:dyDescent="0.35">
      <c r="A1057" s="8"/>
      <c r="B1057" s="8"/>
      <c r="C1057" s="8"/>
      <c r="D1057" s="13"/>
      <c r="E1057" s="39" t="s">
        <v>20</v>
      </c>
      <c r="F1057" s="40"/>
      <c r="G1057" s="18"/>
      <c r="H1057" s="18"/>
      <c r="I1057" s="18"/>
      <c r="J1057" s="18">
        <f t="shared" ref="J1057:J1067" si="152">OR(F1057&lt;&gt;0,G1057&lt;&gt;0,H1057&lt;&gt;0,I1057&lt;&gt;0)*(F1057 + (F1057 = 0))*(G1057 + (G1057 = 0))*(H1057 + (H1057 = 0))*(I1057 + (I1057 = 0))</f>
        <v>0</v>
      </c>
      <c r="K1057" s="19"/>
      <c r="L1057" s="19"/>
      <c r="M1057" s="19"/>
    </row>
    <row r="1058" spans="1:15" x14ac:dyDescent="0.35">
      <c r="A1058" s="8"/>
      <c r="B1058" s="8"/>
      <c r="C1058" s="8"/>
      <c r="D1058" s="13"/>
      <c r="E1058" s="39" t="s">
        <v>709</v>
      </c>
      <c r="F1058" s="40">
        <v>1</v>
      </c>
      <c r="G1058" s="18">
        <v>0</v>
      </c>
      <c r="H1058" s="18">
        <v>0</v>
      </c>
      <c r="I1058" s="18">
        <v>0</v>
      </c>
      <c r="J1058" s="18">
        <f t="shared" si="152"/>
        <v>1</v>
      </c>
      <c r="K1058" s="19"/>
      <c r="L1058" s="19"/>
      <c r="M1058" s="19"/>
    </row>
    <row r="1059" spans="1:15" x14ac:dyDescent="0.35">
      <c r="A1059" s="8"/>
      <c r="B1059" s="8"/>
      <c r="C1059" s="8"/>
      <c r="D1059" s="13"/>
      <c r="E1059" s="39" t="s">
        <v>710</v>
      </c>
      <c r="F1059" s="40">
        <v>1</v>
      </c>
      <c r="G1059" s="18">
        <v>0</v>
      </c>
      <c r="H1059" s="18">
        <v>0</v>
      </c>
      <c r="I1059" s="18">
        <v>0</v>
      </c>
      <c r="J1059" s="18">
        <f t="shared" si="152"/>
        <v>1</v>
      </c>
      <c r="K1059" s="19"/>
      <c r="L1059" s="19"/>
      <c r="M1059" s="19"/>
    </row>
    <row r="1060" spans="1:15" x14ac:dyDescent="0.35">
      <c r="A1060" s="8"/>
      <c r="B1060" s="8"/>
      <c r="C1060" s="8"/>
      <c r="D1060" s="13"/>
      <c r="E1060" s="39" t="s">
        <v>711</v>
      </c>
      <c r="F1060" s="40">
        <v>1</v>
      </c>
      <c r="G1060" s="18">
        <v>0</v>
      </c>
      <c r="H1060" s="18">
        <v>0</v>
      </c>
      <c r="I1060" s="18">
        <v>0</v>
      </c>
      <c r="J1060" s="18">
        <f t="shared" si="152"/>
        <v>1</v>
      </c>
      <c r="K1060" s="19"/>
      <c r="L1060" s="19"/>
      <c r="M1060" s="19"/>
    </row>
    <row r="1061" spans="1:15" x14ac:dyDescent="0.35">
      <c r="A1061" s="8"/>
      <c r="B1061" s="8"/>
      <c r="C1061" s="8"/>
      <c r="D1061" s="13"/>
      <c r="E1061" s="39" t="s">
        <v>712</v>
      </c>
      <c r="F1061" s="40">
        <v>1</v>
      </c>
      <c r="G1061" s="18">
        <v>0</v>
      </c>
      <c r="H1061" s="18">
        <v>0</v>
      </c>
      <c r="I1061" s="18">
        <v>0</v>
      </c>
      <c r="J1061" s="18">
        <f t="shared" si="152"/>
        <v>1</v>
      </c>
      <c r="K1061" s="19"/>
      <c r="L1061" s="19"/>
      <c r="M1061" s="19"/>
    </row>
    <row r="1062" spans="1:15" x14ac:dyDescent="0.35">
      <c r="A1062" s="8"/>
      <c r="B1062" s="8"/>
      <c r="C1062" s="8"/>
      <c r="D1062" s="13"/>
      <c r="E1062" s="39" t="s">
        <v>713</v>
      </c>
      <c r="F1062" s="40">
        <v>1</v>
      </c>
      <c r="G1062" s="18">
        <v>0</v>
      </c>
      <c r="H1062" s="18">
        <v>0</v>
      </c>
      <c r="I1062" s="18">
        <v>0</v>
      </c>
      <c r="J1062" s="18">
        <f t="shared" si="152"/>
        <v>1</v>
      </c>
      <c r="K1062" s="19"/>
      <c r="L1062" s="19"/>
      <c r="M1062" s="19"/>
    </row>
    <row r="1063" spans="1:15" x14ac:dyDescent="0.35">
      <c r="A1063" s="8"/>
      <c r="B1063" s="8"/>
      <c r="C1063" s="8"/>
      <c r="D1063" s="13"/>
      <c r="E1063" s="39" t="s">
        <v>714</v>
      </c>
      <c r="F1063" s="40">
        <v>1</v>
      </c>
      <c r="G1063" s="18">
        <v>0</v>
      </c>
      <c r="H1063" s="18">
        <v>0</v>
      </c>
      <c r="I1063" s="18">
        <v>0</v>
      </c>
      <c r="J1063" s="18">
        <f t="shared" si="152"/>
        <v>1</v>
      </c>
      <c r="K1063" s="19"/>
      <c r="L1063" s="19"/>
      <c r="M1063" s="19"/>
    </row>
    <row r="1064" spans="1:15" x14ac:dyDescent="0.35">
      <c r="A1064" s="8"/>
      <c r="B1064" s="8"/>
      <c r="C1064" s="8"/>
      <c r="D1064" s="13"/>
      <c r="E1064" s="39" t="s">
        <v>715</v>
      </c>
      <c r="F1064" s="40">
        <v>1</v>
      </c>
      <c r="G1064" s="18">
        <v>0</v>
      </c>
      <c r="H1064" s="18">
        <v>0</v>
      </c>
      <c r="I1064" s="18">
        <v>0</v>
      </c>
      <c r="J1064" s="18">
        <f t="shared" si="152"/>
        <v>1</v>
      </c>
      <c r="K1064" s="19"/>
      <c r="L1064" s="19"/>
      <c r="M1064" s="19"/>
    </row>
    <row r="1065" spans="1:15" x14ac:dyDescent="0.35">
      <c r="A1065" s="8"/>
      <c r="B1065" s="8"/>
      <c r="C1065" s="8"/>
      <c r="D1065" s="13"/>
      <c r="E1065" s="39" t="s">
        <v>716</v>
      </c>
      <c r="F1065" s="40">
        <v>1</v>
      </c>
      <c r="G1065" s="18">
        <v>0</v>
      </c>
      <c r="H1065" s="18">
        <v>0</v>
      </c>
      <c r="I1065" s="18">
        <v>0</v>
      </c>
      <c r="J1065" s="18">
        <f t="shared" si="152"/>
        <v>1</v>
      </c>
      <c r="K1065" s="19"/>
      <c r="L1065" s="19"/>
      <c r="M1065" s="19"/>
    </row>
    <row r="1066" spans="1:15" x14ac:dyDescent="0.35">
      <c r="A1066" s="8"/>
      <c r="B1066" s="8"/>
      <c r="C1066" s="8"/>
      <c r="D1066" s="13"/>
      <c r="E1066" s="39" t="s">
        <v>328</v>
      </c>
      <c r="F1066" s="40"/>
      <c r="G1066" s="18"/>
      <c r="H1066" s="18"/>
      <c r="I1066" s="18"/>
      <c r="J1066" s="18">
        <f t="shared" si="152"/>
        <v>0</v>
      </c>
      <c r="K1066" s="19"/>
      <c r="L1066" s="19"/>
      <c r="M1066" s="19"/>
    </row>
    <row r="1067" spans="1:15" x14ac:dyDescent="0.35">
      <c r="A1067" s="8"/>
      <c r="B1067" s="8"/>
      <c r="C1067" s="8"/>
      <c r="D1067" s="13"/>
      <c r="E1067" s="39" t="s">
        <v>717</v>
      </c>
      <c r="F1067" s="40">
        <v>1</v>
      </c>
      <c r="G1067" s="18">
        <v>0</v>
      </c>
      <c r="H1067" s="18">
        <v>0</v>
      </c>
      <c r="I1067" s="18">
        <v>0</v>
      </c>
      <c r="J1067" s="18">
        <f t="shared" si="152"/>
        <v>1</v>
      </c>
      <c r="K1067" s="19"/>
      <c r="L1067" s="19"/>
      <c r="M1067" s="19"/>
    </row>
    <row r="1068" spans="1:15" x14ac:dyDescent="0.35">
      <c r="A1068" s="8"/>
      <c r="B1068" s="8"/>
      <c r="C1068" s="8"/>
      <c r="D1068" s="13"/>
      <c r="E1068" s="19"/>
      <c r="F1068" s="19"/>
      <c r="G1068" s="19"/>
      <c r="H1068" s="19"/>
      <c r="I1068" s="19"/>
      <c r="J1068" s="41" t="s">
        <v>718</v>
      </c>
      <c r="K1068" s="20">
        <f>SUM(J1057:J1067)</f>
        <v>9</v>
      </c>
      <c r="L1068" s="44"/>
      <c r="M1068" s="20">
        <f>ROUND(K1068*L1068,2)</f>
        <v>0</v>
      </c>
      <c r="N1068" s="56" t="str">
        <f t="shared" ref="N1068" si="153">IF(L1068&lt;=0,"INDICAR PRECIO","PRECIO INDICADO")</f>
        <v>INDICAR PRECIO</v>
      </c>
      <c r="O1068" s="56"/>
    </row>
    <row r="1069" spans="1:15" ht="1" customHeight="1" x14ac:dyDescent="0.35">
      <c r="A1069" s="9"/>
      <c r="B1069" s="9"/>
      <c r="C1069" s="9"/>
      <c r="D1069" s="14"/>
      <c r="E1069" s="21"/>
      <c r="F1069" s="21"/>
      <c r="G1069" s="21"/>
      <c r="H1069" s="21"/>
      <c r="I1069" s="21"/>
      <c r="J1069" s="21"/>
      <c r="K1069" s="21"/>
      <c r="L1069" s="21"/>
      <c r="M1069" s="21"/>
    </row>
    <row r="1070" spans="1:15" x14ac:dyDescent="0.35">
      <c r="A1070" s="6" t="s">
        <v>719</v>
      </c>
      <c r="B1070" s="7" t="s">
        <v>17</v>
      </c>
      <c r="C1070" s="7" t="s">
        <v>2</v>
      </c>
      <c r="D1070" s="10" t="s">
        <v>720</v>
      </c>
      <c r="E1070" s="19"/>
      <c r="F1070" s="19"/>
      <c r="G1070" s="19"/>
      <c r="H1070" s="19"/>
      <c r="I1070" s="19"/>
      <c r="J1070" s="19"/>
      <c r="K1070" s="18">
        <f>K1074</f>
        <v>1</v>
      </c>
      <c r="L1070" s="18">
        <f>L1074</f>
        <v>0</v>
      </c>
      <c r="M1070" s="18">
        <f>M1074</f>
        <v>0</v>
      </c>
    </row>
    <row r="1071" spans="1:15" ht="63" x14ac:dyDescent="0.35">
      <c r="A1071" s="8"/>
      <c r="B1071" s="8"/>
      <c r="C1071" s="8"/>
      <c r="D1071" s="10" t="s">
        <v>721</v>
      </c>
      <c r="E1071" s="19"/>
      <c r="F1071" s="19"/>
      <c r="G1071" s="19"/>
      <c r="H1071" s="19"/>
      <c r="I1071" s="19"/>
      <c r="J1071" s="19"/>
      <c r="K1071" s="19"/>
      <c r="L1071" s="19"/>
      <c r="M1071" s="19"/>
    </row>
    <row r="1072" spans="1:15" x14ac:dyDescent="0.35">
      <c r="A1072" s="8"/>
      <c r="B1072" s="8"/>
      <c r="C1072" s="8"/>
      <c r="D1072" s="13"/>
      <c r="E1072" s="39" t="s">
        <v>20</v>
      </c>
      <c r="F1072" s="40"/>
      <c r="G1072" s="18"/>
      <c r="H1072" s="18"/>
      <c r="I1072" s="18"/>
      <c r="J1072" s="18">
        <f>OR(F1072&lt;&gt;0,G1072&lt;&gt;0,H1072&lt;&gt;0,I1072&lt;&gt;0)*(F1072 + (F1072 = 0))*(G1072 + (G1072 = 0))*(H1072 + (H1072 = 0))*(I1072 + (I1072 = 0))</f>
        <v>0</v>
      </c>
      <c r="K1072" s="19"/>
      <c r="L1072" s="19"/>
      <c r="M1072" s="19"/>
    </row>
    <row r="1073" spans="1:15" x14ac:dyDescent="0.35">
      <c r="A1073" s="8"/>
      <c r="B1073" s="8"/>
      <c r="C1073" s="8"/>
      <c r="D1073" s="13"/>
      <c r="E1073" s="39" t="s">
        <v>722</v>
      </c>
      <c r="F1073" s="40">
        <v>1</v>
      </c>
      <c r="G1073" s="18">
        <v>0</v>
      </c>
      <c r="H1073" s="18">
        <v>0</v>
      </c>
      <c r="I1073" s="18">
        <v>0</v>
      </c>
      <c r="J1073" s="18">
        <f>OR(F1073&lt;&gt;0,G1073&lt;&gt;0,H1073&lt;&gt;0,I1073&lt;&gt;0)*(F1073 + (F1073 = 0))*(G1073 + (G1073 = 0))*(H1073 + (H1073 = 0))*(I1073 + (I1073 = 0))</f>
        <v>1</v>
      </c>
      <c r="K1073" s="19"/>
      <c r="L1073" s="19"/>
      <c r="M1073" s="19"/>
    </row>
    <row r="1074" spans="1:15" x14ac:dyDescent="0.35">
      <c r="A1074" s="8"/>
      <c r="B1074" s="8"/>
      <c r="C1074" s="8"/>
      <c r="D1074" s="13"/>
      <c r="E1074" s="19"/>
      <c r="F1074" s="19"/>
      <c r="G1074" s="19"/>
      <c r="H1074" s="19"/>
      <c r="I1074" s="19"/>
      <c r="J1074" s="41" t="s">
        <v>723</v>
      </c>
      <c r="K1074" s="20">
        <f>SUM(J1072:J1073)</f>
        <v>1</v>
      </c>
      <c r="L1074" s="44"/>
      <c r="M1074" s="20">
        <f>ROUND(K1074*L1074,2)</f>
        <v>0</v>
      </c>
      <c r="N1074" s="56" t="str">
        <f t="shared" ref="N1074" si="154">IF(L1074&lt;=0,"INDICAR PRECIO","PRECIO INDICADO")</f>
        <v>INDICAR PRECIO</v>
      </c>
      <c r="O1074" s="56"/>
    </row>
    <row r="1075" spans="1:15" ht="1" customHeight="1" x14ac:dyDescent="0.35">
      <c r="A1075" s="9"/>
      <c r="B1075" s="9"/>
      <c r="C1075" s="9"/>
      <c r="D1075" s="14"/>
      <c r="E1075" s="21"/>
      <c r="F1075" s="21"/>
      <c r="G1075" s="21"/>
      <c r="H1075" s="21"/>
      <c r="I1075" s="21"/>
      <c r="J1075" s="21"/>
      <c r="K1075" s="21"/>
      <c r="L1075" s="21"/>
      <c r="M1075" s="21"/>
    </row>
    <row r="1076" spans="1:15" x14ac:dyDescent="0.35">
      <c r="A1076" s="6" t="s">
        <v>724</v>
      </c>
      <c r="B1076" s="7" t="s">
        <v>17</v>
      </c>
      <c r="C1076" s="7" t="s">
        <v>2</v>
      </c>
      <c r="D1076" s="10" t="s">
        <v>725</v>
      </c>
      <c r="E1076" s="19"/>
      <c r="F1076" s="19"/>
      <c r="G1076" s="19"/>
      <c r="H1076" s="19"/>
      <c r="I1076" s="19"/>
      <c r="J1076" s="19"/>
      <c r="K1076" s="18">
        <f>K1080</f>
        <v>1</v>
      </c>
      <c r="L1076" s="18">
        <f>L1080</f>
        <v>0</v>
      </c>
      <c r="M1076" s="18">
        <f>M1080</f>
        <v>0</v>
      </c>
    </row>
    <row r="1077" spans="1:15" ht="63" x14ac:dyDescent="0.35">
      <c r="A1077" s="8"/>
      <c r="B1077" s="8"/>
      <c r="C1077" s="8"/>
      <c r="D1077" s="10" t="s">
        <v>726</v>
      </c>
      <c r="E1077" s="19"/>
      <c r="F1077" s="19"/>
      <c r="G1077" s="19"/>
      <c r="H1077" s="19"/>
      <c r="I1077" s="19"/>
      <c r="J1077" s="19"/>
      <c r="K1077" s="19"/>
      <c r="L1077" s="19"/>
      <c r="M1077" s="19"/>
    </row>
    <row r="1078" spans="1:15" x14ac:dyDescent="0.35">
      <c r="A1078" s="8"/>
      <c r="B1078" s="8"/>
      <c r="C1078" s="8"/>
      <c r="D1078" s="13"/>
      <c r="E1078" s="39" t="s">
        <v>20</v>
      </c>
      <c r="F1078" s="40"/>
      <c r="G1078" s="18"/>
      <c r="H1078" s="18"/>
      <c r="I1078" s="18"/>
      <c r="J1078" s="18">
        <f>OR(F1078&lt;&gt;0,G1078&lt;&gt;0,H1078&lt;&gt;0,I1078&lt;&gt;0)*(F1078 + (F1078 = 0))*(G1078 + (G1078 = 0))*(H1078 + (H1078 = 0))*(I1078 + (I1078 = 0))</f>
        <v>0</v>
      </c>
      <c r="K1078" s="19"/>
      <c r="L1078" s="19"/>
      <c r="M1078" s="19"/>
    </row>
    <row r="1079" spans="1:15" x14ac:dyDescent="0.35">
      <c r="A1079" s="8"/>
      <c r="B1079" s="8"/>
      <c r="C1079" s="8"/>
      <c r="D1079" s="13"/>
      <c r="E1079" s="39" t="s">
        <v>727</v>
      </c>
      <c r="F1079" s="40">
        <v>1</v>
      </c>
      <c r="G1079" s="18">
        <v>0</v>
      </c>
      <c r="H1079" s="18">
        <v>0</v>
      </c>
      <c r="I1079" s="18">
        <v>0</v>
      </c>
      <c r="J1079" s="18">
        <f>OR(F1079&lt;&gt;0,G1079&lt;&gt;0,H1079&lt;&gt;0,I1079&lt;&gt;0)*(F1079 + (F1079 = 0))*(G1079 + (G1079 = 0))*(H1079 + (H1079 = 0))*(I1079 + (I1079 = 0))</f>
        <v>1</v>
      </c>
      <c r="K1079" s="19"/>
      <c r="L1079" s="19"/>
      <c r="M1079" s="19"/>
    </row>
    <row r="1080" spans="1:15" x14ac:dyDescent="0.35">
      <c r="A1080" s="8"/>
      <c r="B1080" s="8"/>
      <c r="C1080" s="8"/>
      <c r="D1080" s="13"/>
      <c r="E1080" s="19"/>
      <c r="F1080" s="19"/>
      <c r="G1080" s="19"/>
      <c r="H1080" s="19"/>
      <c r="I1080" s="19"/>
      <c r="J1080" s="41" t="s">
        <v>728</v>
      </c>
      <c r="K1080" s="20">
        <f>SUM(J1078:J1079)</f>
        <v>1</v>
      </c>
      <c r="L1080" s="44"/>
      <c r="M1080" s="20">
        <f>ROUND(K1080*L1080,2)</f>
        <v>0</v>
      </c>
      <c r="N1080" s="56" t="str">
        <f t="shared" ref="N1080" si="155">IF(L1080&lt;=0,"INDICAR PRECIO","PRECIO INDICADO")</f>
        <v>INDICAR PRECIO</v>
      </c>
      <c r="O1080" s="56"/>
    </row>
    <row r="1081" spans="1:15" ht="1" customHeight="1" x14ac:dyDescent="0.35">
      <c r="A1081" s="9"/>
      <c r="B1081" s="9"/>
      <c r="C1081" s="9"/>
      <c r="D1081" s="14"/>
      <c r="E1081" s="21"/>
      <c r="F1081" s="21"/>
      <c r="G1081" s="21"/>
      <c r="H1081" s="21"/>
      <c r="I1081" s="21"/>
      <c r="J1081" s="21"/>
      <c r="K1081" s="21"/>
      <c r="L1081" s="21"/>
      <c r="M1081" s="21"/>
    </row>
    <row r="1082" spans="1:15" x14ac:dyDescent="0.35">
      <c r="A1082" s="6" t="s">
        <v>729</v>
      </c>
      <c r="B1082" s="7" t="s">
        <v>17</v>
      </c>
      <c r="C1082" s="7" t="s">
        <v>2</v>
      </c>
      <c r="D1082" s="10" t="s">
        <v>730</v>
      </c>
      <c r="E1082" s="19"/>
      <c r="F1082" s="19"/>
      <c r="G1082" s="19"/>
      <c r="H1082" s="19"/>
      <c r="I1082" s="19"/>
      <c r="J1082" s="19"/>
      <c r="K1082" s="18">
        <f>K1086</f>
        <v>1</v>
      </c>
      <c r="L1082" s="18">
        <f>L1086</f>
        <v>0</v>
      </c>
      <c r="M1082" s="18">
        <f>M1086</f>
        <v>0</v>
      </c>
    </row>
    <row r="1083" spans="1:15" ht="63" x14ac:dyDescent="0.35">
      <c r="A1083" s="8"/>
      <c r="B1083" s="8"/>
      <c r="C1083" s="8"/>
      <c r="D1083" s="10" t="s">
        <v>731</v>
      </c>
      <c r="E1083" s="19"/>
      <c r="F1083" s="19"/>
      <c r="G1083" s="19"/>
      <c r="H1083" s="19"/>
      <c r="I1083" s="19"/>
      <c r="J1083" s="19"/>
      <c r="K1083" s="19"/>
      <c r="L1083" s="19"/>
      <c r="M1083" s="19"/>
    </row>
    <row r="1084" spans="1:15" x14ac:dyDescent="0.35">
      <c r="A1084" s="8"/>
      <c r="B1084" s="8"/>
      <c r="C1084" s="8"/>
      <c r="D1084" s="13"/>
      <c r="E1084" s="39" t="s">
        <v>20</v>
      </c>
      <c r="F1084" s="40"/>
      <c r="G1084" s="18"/>
      <c r="H1084" s="18"/>
      <c r="I1084" s="18"/>
      <c r="J1084" s="18">
        <f>OR(F1084&lt;&gt;0,G1084&lt;&gt;0,H1084&lt;&gt;0,I1084&lt;&gt;0)*(F1084 + (F1084 = 0))*(G1084 + (G1084 = 0))*(H1084 + (H1084 = 0))*(I1084 + (I1084 = 0))</f>
        <v>0</v>
      </c>
      <c r="K1084" s="19"/>
      <c r="L1084" s="19"/>
      <c r="M1084" s="19"/>
    </row>
    <row r="1085" spans="1:15" x14ac:dyDescent="0.35">
      <c r="A1085" s="8"/>
      <c r="B1085" s="8"/>
      <c r="C1085" s="8"/>
      <c r="D1085" s="13"/>
      <c r="E1085" s="39" t="s">
        <v>732</v>
      </c>
      <c r="F1085" s="40">
        <v>1</v>
      </c>
      <c r="G1085" s="18">
        <v>0</v>
      </c>
      <c r="H1085" s="18">
        <v>0</v>
      </c>
      <c r="I1085" s="18">
        <v>0</v>
      </c>
      <c r="J1085" s="18">
        <f>OR(F1085&lt;&gt;0,G1085&lt;&gt;0,H1085&lt;&gt;0,I1085&lt;&gt;0)*(F1085 + (F1085 = 0))*(G1085 + (G1085 = 0))*(H1085 + (H1085 = 0))*(I1085 + (I1085 = 0))</f>
        <v>1</v>
      </c>
      <c r="K1085" s="19"/>
      <c r="L1085" s="19"/>
      <c r="M1085" s="19"/>
    </row>
    <row r="1086" spans="1:15" x14ac:dyDescent="0.35">
      <c r="A1086" s="8"/>
      <c r="B1086" s="8"/>
      <c r="C1086" s="8"/>
      <c r="D1086" s="13"/>
      <c r="E1086" s="19"/>
      <c r="F1086" s="19"/>
      <c r="G1086" s="19"/>
      <c r="H1086" s="19"/>
      <c r="I1086" s="19"/>
      <c r="J1086" s="41" t="s">
        <v>733</v>
      </c>
      <c r="K1086" s="20">
        <f>SUM(J1084:J1085)</f>
        <v>1</v>
      </c>
      <c r="L1086" s="44"/>
      <c r="M1086" s="20">
        <f>ROUND(K1086*L1086,2)</f>
        <v>0</v>
      </c>
      <c r="N1086" s="56" t="str">
        <f t="shared" ref="N1086" si="156">IF(L1086&lt;=0,"INDICAR PRECIO","PRECIO INDICADO")</f>
        <v>INDICAR PRECIO</v>
      </c>
      <c r="O1086" s="56"/>
    </row>
    <row r="1087" spans="1:15" ht="1" customHeight="1" x14ac:dyDescent="0.35">
      <c r="A1087" s="9"/>
      <c r="B1087" s="9"/>
      <c r="C1087" s="9"/>
      <c r="D1087" s="14"/>
      <c r="E1087" s="21"/>
      <c r="F1087" s="21"/>
      <c r="G1087" s="21"/>
      <c r="H1087" s="21"/>
      <c r="I1087" s="21"/>
      <c r="J1087" s="21"/>
      <c r="K1087" s="21"/>
      <c r="L1087" s="21"/>
      <c r="M1087" s="21"/>
    </row>
    <row r="1088" spans="1:15" x14ac:dyDescent="0.35">
      <c r="A1088" s="6" t="s">
        <v>734</v>
      </c>
      <c r="B1088" s="7" t="s">
        <v>17</v>
      </c>
      <c r="C1088" s="7" t="s">
        <v>2</v>
      </c>
      <c r="D1088" s="10" t="s">
        <v>735</v>
      </c>
      <c r="E1088" s="19"/>
      <c r="F1088" s="19"/>
      <c r="G1088" s="19"/>
      <c r="H1088" s="19"/>
      <c r="I1088" s="19"/>
      <c r="J1088" s="19"/>
      <c r="K1088" s="18">
        <f>K1094</f>
        <v>2</v>
      </c>
      <c r="L1088" s="18">
        <f>L1094</f>
        <v>0</v>
      </c>
      <c r="M1088" s="18">
        <f>M1094</f>
        <v>0</v>
      </c>
    </row>
    <row r="1089" spans="1:15" ht="63" x14ac:dyDescent="0.35">
      <c r="A1089" s="8"/>
      <c r="B1089" s="8"/>
      <c r="C1089" s="8"/>
      <c r="D1089" s="10" t="s">
        <v>736</v>
      </c>
      <c r="E1089" s="19"/>
      <c r="F1089" s="19"/>
      <c r="G1089" s="19"/>
      <c r="H1089" s="19"/>
      <c r="I1089" s="19"/>
      <c r="J1089" s="19"/>
      <c r="K1089" s="19"/>
      <c r="L1089" s="19"/>
      <c r="M1089" s="19"/>
    </row>
    <row r="1090" spans="1:15" x14ac:dyDescent="0.35">
      <c r="A1090" s="8"/>
      <c r="B1090" s="8"/>
      <c r="C1090" s="8"/>
      <c r="D1090" s="13"/>
      <c r="E1090" s="39" t="s">
        <v>20</v>
      </c>
      <c r="F1090" s="40"/>
      <c r="G1090" s="18"/>
      <c r="H1090" s="18"/>
      <c r="I1090" s="18"/>
      <c r="J1090" s="18">
        <f>OR(F1090&lt;&gt;0,G1090&lt;&gt;0,H1090&lt;&gt;0,I1090&lt;&gt;0)*(F1090 + (F1090 = 0))*(G1090 + (G1090 = 0))*(H1090 + (H1090 = 0))*(I1090 + (I1090 = 0))</f>
        <v>0</v>
      </c>
      <c r="K1090" s="19"/>
      <c r="L1090" s="19"/>
      <c r="M1090" s="19"/>
    </row>
    <row r="1091" spans="1:15" x14ac:dyDescent="0.35">
      <c r="A1091" s="8"/>
      <c r="B1091" s="8"/>
      <c r="C1091" s="8"/>
      <c r="D1091" s="13"/>
      <c r="E1091" s="39" t="s">
        <v>727</v>
      </c>
      <c r="F1091" s="40">
        <v>1</v>
      </c>
      <c r="G1091" s="18">
        <v>0</v>
      </c>
      <c r="H1091" s="18">
        <v>0</v>
      </c>
      <c r="I1091" s="18">
        <v>0</v>
      </c>
      <c r="J1091" s="18">
        <f>OR(F1091&lt;&gt;0,G1091&lt;&gt;0,H1091&lt;&gt;0,I1091&lt;&gt;0)*(F1091 + (F1091 = 0))*(G1091 + (G1091 = 0))*(H1091 + (H1091 = 0))*(I1091 + (I1091 = 0))</f>
        <v>1</v>
      </c>
      <c r="K1091" s="19"/>
      <c r="L1091" s="19"/>
      <c r="M1091" s="19"/>
    </row>
    <row r="1092" spans="1:15" x14ac:dyDescent="0.35">
      <c r="A1092" s="8"/>
      <c r="B1092" s="8"/>
      <c r="C1092" s="8"/>
      <c r="D1092" s="13"/>
      <c r="E1092" s="39" t="s">
        <v>328</v>
      </c>
      <c r="F1092" s="40"/>
      <c r="G1092" s="18"/>
      <c r="H1092" s="18"/>
      <c r="I1092" s="18"/>
      <c r="J1092" s="18">
        <f>OR(F1092&lt;&gt;0,G1092&lt;&gt;0,H1092&lt;&gt;0,I1092&lt;&gt;0)*(F1092 + (F1092 = 0))*(G1092 + (G1092 = 0))*(H1092 + (H1092 = 0))*(I1092 + (I1092 = 0))</f>
        <v>0</v>
      </c>
      <c r="K1092" s="19"/>
      <c r="L1092" s="19"/>
      <c r="M1092" s="19"/>
    </row>
    <row r="1093" spans="1:15" x14ac:dyDescent="0.35">
      <c r="A1093" s="8"/>
      <c r="B1093" s="8"/>
      <c r="C1093" s="8"/>
      <c r="D1093" s="13"/>
      <c r="E1093" s="39" t="s">
        <v>737</v>
      </c>
      <c r="F1093" s="40">
        <v>1</v>
      </c>
      <c r="G1093" s="18">
        <v>0</v>
      </c>
      <c r="H1093" s="18">
        <v>0</v>
      </c>
      <c r="I1093" s="18">
        <v>0</v>
      </c>
      <c r="J1093" s="18">
        <f>OR(F1093&lt;&gt;0,G1093&lt;&gt;0,H1093&lt;&gt;0,I1093&lt;&gt;0)*(F1093 + (F1093 = 0))*(G1093 + (G1093 = 0))*(H1093 + (H1093 = 0))*(I1093 + (I1093 = 0))</f>
        <v>1</v>
      </c>
      <c r="K1093" s="19"/>
      <c r="L1093" s="19"/>
      <c r="M1093" s="19"/>
    </row>
    <row r="1094" spans="1:15" x14ac:dyDescent="0.35">
      <c r="A1094" s="8"/>
      <c r="B1094" s="8"/>
      <c r="C1094" s="8"/>
      <c r="D1094" s="13"/>
      <c r="E1094" s="19"/>
      <c r="F1094" s="19"/>
      <c r="G1094" s="19"/>
      <c r="H1094" s="19"/>
      <c r="I1094" s="19"/>
      <c r="J1094" s="41" t="s">
        <v>738</v>
      </c>
      <c r="K1094" s="20">
        <f>SUM(J1090:J1093)</f>
        <v>2</v>
      </c>
      <c r="L1094" s="44"/>
      <c r="M1094" s="20">
        <f>ROUND(K1094*L1094,2)</f>
        <v>0</v>
      </c>
      <c r="N1094" s="56" t="str">
        <f t="shared" ref="N1094" si="157">IF(L1094&lt;=0,"INDICAR PRECIO","PRECIO INDICADO")</f>
        <v>INDICAR PRECIO</v>
      </c>
      <c r="O1094" s="56"/>
    </row>
    <row r="1095" spans="1:15" ht="1" customHeight="1" x14ac:dyDescent="0.35">
      <c r="A1095" s="9"/>
      <c r="B1095" s="9"/>
      <c r="C1095" s="9"/>
      <c r="D1095" s="14"/>
      <c r="E1095" s="21"/>
      <c r="F1095" s="21"/>
      <c r="G1095" s="21"/>
      <c r="H1095" s="21"/>
      <c r="I1095" s="21"/>
      <c r="J1095" s="21"/>
      <c r="K1095" s="21"/>
      <c r="L1095" s="21"/>
      <c r="M1095" s="21"/>
    </row>
    <row r="1096" spans="1:15" x14ac:dyDescent="0.35">
      <c r="A1096" s="6" t="s">
        <v>739</v>
      </c>
      <c r="B1096" s="7" t="s">
        <v>17</v>
      </c>
      <c r="C1096" s="7" t="s">
        <v>2</v>
      </c>
      <c r="D1096" s="10" t="s">
        <v>740</v>
      </c>
      <c r="E1096" s="19"/>
      <c r="F1096" s="19"/>
      <c r="G1096" s="19"/>
      <c r="H1096" s="19"/>
      <c r="I1096" s="19"/>
      <c r="J1096" s="19"/>
      <c r="K1096" s="18">
        <f>K1100</f>
        <v>1</v>
      </c>
      <c r="L1096" s="18">
        <f>L1100</f>
        <v>0</v>
      </c>
      <c r="M1096" s="18">
        <f>M1100</f>
        <v>0</v>
      </c>
    </row>
    <row r="1097" spans="1:15" ht="52.5" x14ac:dyDescent="0.35">
      <c r="A1097" s="8"/>
      <c r="B1097" s="8"/>
      <c r="C1097" s="8"/>
      <c r="D1097" s="10" t="s">
        <v>741</v>
      </c>
      <c r="E1097" s="19"/>
      <c r="F1097" s="19"/>
      <c r="G1097" s="19"/>
      <c r="H1097" s="19"/>
      <c r="I1097" s="19"/>
      <c r="J1097" s="19"/>
      <c r="K1097" s="19"/>
      <c r="L1097" s="19"/>
      <c r="M1097" s="19"/>
    </row>
    <row r="1098" spans="1:15" x14ac:dyDescent="0.35">
      <c r="A1098" s="8"/>
      <c r="B1098" s="8"/>
      <c r="C1098" s="8"/>
      <c r="D1098" s="13"/>
      <c r="E1098" s="39" t="s">
        <v>20</v>
      </c>
      <c r="F1098" s="40"/>
      <c r="G1098" s="18"/>
      <c r="H1098" s="18"/>
      <c r="I1098" s="18"/>
      <c r="J1098" s="18">
        <f>OR(F1098&lt;&gt;0,G1098&lt;&gt;0,H1098&lt;&gt;0,I1098&lt;&gt;0)*(F1098 + (F1098 = 0))*(G1098 + (G1098 = 0))*(H1098 + (H1098 = 0))*(I1098 + (I1098 = 0))</f>
        <v>0</v>
      </c>
      <c r="K1098" s="19"/>
      <c r="L1098" s="19"/>
      <c r="M1098" s="19"/>
    </row>
    <row r="1099" spans="1:15" x14ac:dyDescent="0.35">
      <c r="A1099" s="8"/>
      <c r="B1099" s="8"/>
      <c r="C1099" s="8"/>
      <c r="D1099" s="13"/>
      <c r="E1099" s="39" t="s">
        <v>742</v>
      </c>
      <c r="F1099" s="40">
        <v>1</v>
      </c>
      <c r="G1099" s="18">
        <v>0</v>
      </c>
      <c r="H1099" s="18">
        <v>0</v>
      </c>
      <c r="I1099" s="18">
        <v>0</v>
      </c>
      <c r="J1099" s="18">
        <f>OR(F1099&lt;&gt;0,G1099&lt;&gt;0,H1099&lt;&gt;0,I1099&lt;&gt;0)*(F1099 + (F1099 = 0))*(G1099 + (G1099 = 0))*(H1099 + (H1099 = 0))*(I1099 + (I1099 = 0))</f>
        <v>1</v>
      </c>
      <c r="K1099" s="19"/>
      <c r="L1099" s="19"/>
      <c r="M1099" s="19"/>
    </row>
    <row r="1100" spans="1:15" x14ac:dyDescent="0.35">
      <c r="A1100" s="8"/>
      <c r="B1100" s="8"/>
      <c r="C1100" s="8"/>
      <c r="D1100" s="13"/>
      <c r="E1100" s="19"/>
      <c r="F1100" s="19"/>
      <c r="G1100" s="19"/>
      <c r="H1100" s="19"/>
      <c r="I1100" s="19"/>
      <c r="J1100" s="41" t="s">
        <v>743</v>
      </c>
      <c r="K1100" s="20">
        <f>SUM(J1098:J1099)</f>
        <v>1</v>
      </c>
      <c r="L1100" s="44"/>
      <c r="M1100" s="20">
        <f>ROUND(K1100*L1100,2)</f>
        <v>0</v>
      </c>
      <c r="N1100" s="56" t="str">
        <f t="shared" ref="N1100" si="158">IF(L1100&lt;=0,"INDICAR PRECIO","PRECIO INDICADO")</f>
        <v>INDICAR PRECIO</v>
      </c>
      <c r="O1100" s="56"/>
    </row>
    <row r="1101" spans="1:15" ht="1" customHeight="1" x14ac:dyDescent="0.35">
      <c r="A1101" s="9"/>
      <c r="B1101" s="9"/>
      <c r="C1101" s="9"/>
      <c r="D1101" s="14"/>
      <c r="E1101" s="21"/>
      <c r="F1101" s="21"/>
      <c r="G1101" s="21"/>
      <c r="H1101" s="21"/>
      <c r="I1101" s="21"/>
      <c r="J1101" s="21"/>
      <c r="K1101" s="21"/>
      <c r="L1101" s="21"/>
      <c r="M1101" s="21"/>
    </row>
    <row r="1102" spans="1:15" x14ac:dyDescent="0.35">
      <c r="A1102" s="6" t="s">
        <v>744</v>
      </c>
      <c r="B1102" s="7" t="s">
        <v>17</v>
      </c>
      <c r="C1102" s="7" t="s">
        <v>2</v>
      </c>
      <c r="D1102" s="10" t="s">
        <v>745</v>
      </c>
      <c r="E1102" s="19"/>
      <c r="F1102" s="19"/>
      <c r="G1102" s="19"/>
      <c r="H1102" s="19"/>
      <c r="I1102" s="19"/>
      <c r="J1102" s="19"/>
      <c r="K1102" s="18">
        <f>K1113</f>
        <v>7</v>
      </c>
      <c r="L1102" s="18">
        <f>L1113</f>
        <v>0</v>
      </c>
      <c r="M1102" s="18">
        <f>M1113</f>
        <v>0</v>
      </c>
    </row>
    <row r="1103" spans="1:15" ht="52.5" x14ac:dyDescent="0.35">
      <c r="A1103" s="8"/>
      <c r="B1103" s="8"/>
      <c r="C1103" s="8"/>
      <c r="D1103" s="10" t="s">
        <v>746</v>
      </c>
      <c r="E1103" s="19"/>
      <c r="F1103" s="19"/>
      <c r="G1103" s="19"/>
      <c r="H1103" s="19"/>
      <c r="I1103" s="19"/>
      <c r="J1103" s="19"/>
      <c r="K1103" s="19"/>
      <c r="L1103" s="19"/>
      <c r="M1103" s="19"/>
    </row>
    <row r="1104" spans="1:15" x14ac:dyDescent="0.35">
      <c r="A1104" s="8"/>
      <c r="B1104" s="8"/>
      <c r="C1104" s="8"/>
      <c r="D1104" s="13"/>
      <c r="E1104" s="39" t="s">
        <v>20</v>
      </c>
      <c r="F1104" s="40"/>
      <c r="G1104" s="18"/>
      <c r="H1104" s="18"/>
      <c r="I1104" s="18"/>
      <c r="J1104" s="18">
        <f t="shared" ref="J1104:J1112" si="159">OR(F1104&lt;&gt;0,G1104&lt;&gt;0,H1104&lt;&gt;0,I1104&lt;&gt;0)*(F1104 + (F1104 = 0))*(G1104 + (G1104 = 0))*(H1104 + (H1104 = 0))*(I1104 + (I1104 = 0))</f>
        <v>0</v>
      </c>
      <c r="K1104" s="19"/>
      <c r="L1104" s="19"/>
      <c r="M1104" s="19"/>
    </row>
    <row r="1105" spans="1:15" x14ac:dyDescent="0.35">
      <c r="A1105" s="8"/>
      <c r="B1105" s="8"/>
      <c r="C1105" s="8"/>
      <c r="D1105" s="13"/>
      <c r="E1105" s="39" t="s">
        <v>747</v>
      </c>
      <c r="F1105" s="40">
        <v>1</v>
      </c>
      <c r="G1105" s="18">
        <v>0</v>
      </c>
      <c r="H1105" s="18">
        <v>0</v>
      </c>
      <c r="I1105" s="18">
        <v>0</v>
      </c>
      <c r="J1105" s="18">
        <f t="shared" si="159"/>
        <v>1</v>
      </c>
      <c r="K1105" s="19"/>
      <c r="L1105" s="19"/>
      <c r="M1105" s="19"/>
    </row>
    <row r="1106" spans="1:15" x14ac:dyDescent="0.35">
      <c r="A1106" s="8"/>
      <c r="B1106" s="8"/>
      <c r="C1106" s="8"/>
      <c r="D1106" s="13"/>
      <c r="E1106" s="39" t="s">
        <v>748</v>
      </c>
      <c r="F1106" s="40">
        <v>1</v>
      </c>
      <c r="G1106" s="18">
        <v>0</v>
      </c>
      <c r="H1106" s="18">
        <v>0</v>
      </c>
      <c r="I1106" s="18">
        <v>0</v>
      </c>
      <c r="J1106" s="18">
        <f t="shared" si="159"/>
        <v>1</v>
      </c>
      <c r="K1106" s="19"/>
      <c r="L1106" s="19"/>
      <c r="M1106" s="19"/>
    </row>
    <row r="1107" spans="1:15" x14ac:dyDescent="0.35">
      <c r="A1107" s="8"/>
      <c r="B1107" s="8"/>
      <c r="C1107" s="8"/>
      <c r="D1107" s="13"/>
      <c r="E1107" s="39" t="s">
        <v>749</v>
      </c>
      <c r="F1107" s="40">
        <v>1</v>
      </c>
      <c r="G1107" s="18">
        <v>0</v>
      </c>
      <c r="H1107" s="18">
        <v>0</v>
      </c>
      <c r="I1107" s="18">
        <v>0</v>
      </c>
      <c r="J1107" s="18">
        <f t="shared" si="159"/>
        <v>1</v>
      </c>
      <c r="K1107" s="19"/>
      <c r="L1107" s="19"/>
      <c r="M1107" s="19"/>
    </row>
    <row r="1108" spans="1:15" x14ac:dyDescent="0.35">
      <c r="A1108" s="8"/>
      <c r="B1108" s="8"/>
      <c r="C1108" s="8"/>
      <c r="D1108" s="13"/>
      <c r="E1108" s="39" t="s">
        <v>750</v>
      </c>
      <c r="F1108" s="40">
        <v>1</v>
      </c>
      <c r="G1108" s="18">
        <v>0</v>
      </c>
      <c r="H1108" s="18">
        <v>0</v>
      </c>
      <c r="I1108" s="18">
        <v>0</v>
      </c>
      <c r="J1108" s="18">
        <f t="shared" si="159"/>
        <v>1</v>
      </c>
      <c r="K1108" s="19"/>
      <c r="L1108" s="19"/>
      <c r="M1108" s="19"/>
    </row>
    <row r="1109" spans="1:15" x14ac:dyDescent="0.35">
      <c r="A1109" s="8"/>
      <c r="B1109" s="8"/>
      <c r="C1109" s="8"/>
      <c r="D1109" s="13"/>
      <c r="E1109" s="39" t="s">
        <v>751</v>
      </c>
      <c r="F1109" s="40">
        <v>1</v>
      </c>
      <c r="G1109" s="18">
        <v>0</v>
      </c>
      <c r="H1109" s="18">
        <v>0</v>
      </c>
      <c r="I1109" s="18">
        <v>0</v>
      </c>
      <c r="J1109" s="18">
        <f t="shared" si="159"/>
        <v>1</v>
      </c>
      <c r="K1109" s="19"/>
      <c r="L1109" s="19"/>
      <c r="M1109" s="19"/>
    </row>
    <row r="1110" spans="1:15" x14ac:dyDescent="0.35">
      <c r="A1110" s="8"/>
      <c r="B1110" s="8"/>
      <c r="C1110" s="8"/>
      <c r="D1110" s="13"/>
      <c r="E1110" s="39" t="s">
        <v>328</v>
      </c>
      <c r="F1110" s="40"/>
      <c r="G1110" s="18"/>
      <c r="H1110" s="18"/>
      <c r="I1110" s="18"/>
      <c r="J1110" s="18">
        <f t="shared" si="159"/>
        <v>0</v>
      </c>
      <c r="K1110" s="19"/>
      <c r="L1110" s="19"/>
      <c r="M1110" s="19"/>
    </row>
    <row r="1111" spans="1:15" x14ac:dyDescent="0.35">
      <c r="A1111" s="8"/>
      <c r="B1111" s="8"/>
      <c r="C1111" s="8"/>
      <c r="D1111" s="13"/>
      <c r="E1111" s="39" t="s">
        <v>752</v>
      </c>
      <c r="F1111" s="40">
        <v>1</v>
      </c>
      <c r="G1111" s="18">
        <v>0</v>
      </c>
      <c r="H1111" s="18">
        <v>0</v>
      </c>
      <c r="I1111" s="18">
        <v>0</v>
      </c>
      <c r="J1111" s="18">
        <f t="shared" si="159"/>
        <v>1</v>
      </c>
      <c r="K1111" s="19"/>
      <c r="L1111" s="19"/>
      <c r="M1111" s="19"/>
    </row>
    <row r="1112" spans="1:15" x14ac:dyDescent="0.35">
      <c r="A1112" s="8"/>
      <c r="B1112" s="8"/>
      <c r="C1112" s="8"/>
      <c r="D1112" s="13"/>
      <c r="E1112" s="39" t="s">
        <v>753</v>
      </c>
      <c r="F1112" s="40">
        <v>1</v>
      </c>
      <c r="G1112" s="18">
        <v>0</v>
      </c>
      <c r="H1112" s="18">
        <v>0</v>
      </c>
      <c r="I1112" s="18">
        <v>0</v>
      </c>
      <c r="J1112" s="18">
        <f t="shared" si="159"/>
        <v>1</v>
      </c>
      <c r="K1112" s="19"/>
      <c r="L1112" s="19"/>
      <c r="M1112" s="19"/>
    </row>
    <row r="1113" spans="1:15" x14ac:dyDescent="0.35">
      <c r="A1113" s="8"/>
      <c r="B1113" s="8"/>
      <c r="C1113" s="8"/>
      <c r="D1113" s="13"/>
      <c r="E1113" s="19"/>
      <c r="F1113" s="19"/>
      <c r="G1113" s="19"/>
      <c r="H1113" s="19"/>
      <c r="I1113" s="19"/>
      <c r="J1113" s="41" t="s">
        <v>754</v>
      </c>
      <c r="K1113" s="20">
        <f>SUM(J1104:J1112)</f>
        <v>7</v>
      </c>
      <c r="L1113" s="44"/>
      <c r="M1113" s="20">
        <f>ROUND(K1113*L1113,2)</f>
        <v>0</v>
      </c>
      <c r="N1113" s="56" t="str">
        <f t="shared" ref="N1113" si="160">IF(L1113&lt;=0,"INDICAR PRECIO","PRECIO INDICADO")</f>
        <v>INDICAR PRECIO</v>
      </c>
      <c r="O1113" s="56"/>
    </row>
    <row r="1114" spans="1:15" ht="1" customHeight="1" x14ac:dyDescent="0.35">
      <c r="A1114" s="9"/>
      <c r="B1114" s="9"/>
      <c r="C1114" s="9"/>
      <c r="D1114" s="14"/>
      <c r="E1114" s="21"/>
      <c r="F1114" s="21"/>
      <c r="G1114" s="21"/>
      <c r="H1114" s="21"/>
      <c r="I1114" s="21"/>
      <c r="J1114" s="21"/>
      <c r="K1114" s="21"/>
      <c r="L1114" s="21"/>
      <c r="M1114" s="21"/>
    </row>
    <row r="1115" spans="1:15" x14ac:dyDescent="0.35">
      <c r="A1115" s="6" t="s">
        <v>755</v>
      </c>
      <c r="B1115" s="7" t="s">
        <v>17</v>
      </c>
      <c r="C1115" s="7" t="s">
        <v>2</v>
      </c>
      <c r="D1115" s="10" t="s">
        <v>756</v>
      </c>
      <c r="E1115" s="19"/>
      <c r="F1115" s="19"/>
      <c r="G1115" s="19"/>
      <c r="H1115" s="19"/>
      <c r="I1115" s="19"/>
      <c r="J1115" s="19"/>
      <c r="K1115" s="18">
        <f>K1120</f>
        <v>2</v>
      </c>
      <c r="L1115" s="18">
        <f>L1120</f>
        <v>0</v>
      </c>
      <c r="M1115" s="18">
        <f>M1120</f>
        <v>0</v>
      </c>
    </row>
    <row r="1116" spans="1:15" ht="52.5" x14ac:dyDescent="0.35">
      <c r="A1116" s="8"/>
      <c r="B1116" s="8"/>
      <c r="C1116" s="8"/>
      <c r="D1116" s="10" t="s">
        <v>757</v>
      </c>
      <c r="E1116" s="19"/>
      <c r="F1116" s="19"/>
      <c r="G1116" s="19"/>
      <c r="H1116" s="19"/>
      <c r="I1116" s="19"/>
      <c r="J1116" s="19"/>
      <c r="K1116" s="19"/>
      <c r="L1116" s="19"/>
      <c r="M1116" s="19"/>
    </row>
    <row r="1117" spans="1:15" x14ac:dyDescent="0.35">
      <c r="A1117" s="8"/>
      <c r="B1117" s="8"/>
      <c r="C1117" s="8"/>
      <c r="D1117" s="13"/>
      <c r="E1117" s="39" t="s">
        <v>328</v>
      </c>
      <c r="F1117" s="40"/>
      <c r="G1117" s="18"/>
      <c r="H1117" s="18"/>
      <c r="I1117" s="18"/>
      <c r="J1117" s="18">
        <f>OR(F1117&lt;&gt;0,G1117&lt;&gt;0,H1117&lt;&gt;0,I1117&lt;&gt;0)*(F1117 + (F1117 = 0))*(G1117 + (G1117 = 0))*(H1117 + (H1117 = 0))*(I1117 + (I1117 = 0))</f>
        <v>0</v>
      </c>
      <c r="K1117" s="19"/>
      <c r="L1117" s="19"/>
      <c r="M1117" s="19"/>
    </row>
    <row r="1118" spans="1:15" x14ac:dyDescent="0.35">
      <c r="A1118" s="8"/>
      <c r="B1118" s="8"/>
      <c r="C1118" s="8"/>
      <c r="D1118" s="13"/>
      <c r="E1118" s="39" t="s">
        <v>758</v>
      </c>
      <c r="F1118" s="40">
        <v>1</v>
      </c>
      <c r="G1118" s="18">
        <v>0</v>
      </c>
      <c r="H1118" s="18">
        <v>0</v>
      </c>
      <c r="I1118" s="18">
        <v>0</v>
      </c>
      <c r="J1118" s="18">
        <f>OR(F1118&lt;&gt;0,G1118&lt;&gt;0,H1118&lt;&gt;0,I1118&lt;&gt;0)*(F1118 + (F1118 = 0))*(G1118 + (G1118 = 0))*(H1118 + (H1118 = 0))*(I1118 + (I1118 = 0))</f>
        <v>1</v>
      </c>
      <c r="K1118" s="19"/>
      <c r="L1118" s="19"/>
      <c r="M1118" s="19"/>
    </row>
    <row r="1119" spans="1:15" x14ac:dyDescent="0.35">
      <c r="A1119" s="8"/>
      <c r="B1119" s="8"/>
      <c r="C1119" s="8"/>
      <c r="D1119" s="13"/>
      <c r="E1119" s="39" t="s">
        <v>759</v>
      </c>
      <c r="F1119" s="40">
        <v>1</v>
      </c>
      <c r="G1119" s="18">
        <v>0</v>
      </c>
      <c r="H1119" s="18">
        <v>0</v>
      </c>
      <c r="I1119" s="18">
        <v>0</v>
      </c>
      <c r="J1119" s="18">
        <f>OR(F1119&lt;&gt;0,G1119&lt;&gt;0,H1119&lt;&gt;0,I1119&lt;&gt;0)*(F1119 + (F1119 = 0))*(G1119 + (G1119 = 0))*(H1119 + (H1119 = 0))*(I1119 + (I1119 = 0))</f>
        <v>1</v>
      </c>
      <c r="K1119" s="19"/>
      <c r="L1119" s="19"/>
      <c r="M1119" s="19"/>
    </row>
    <row r="1120" spans="1:15" x14ac:dyDescent="0.35">
      <c r="A1120" s="8"/>
      <c r="B1120" s="8"/>
      <c r="C1120" s="8"/>
      <c r="D1120" s="13"/>
      <c r="E1120" s="19"/>
      <c r="F1120" s="19"/>
      <c r="G1120" s="19"/>
      <c r="H1120" s="19"/>
      <c r="I1120" s="19"/>
      <c r="J1120" s="41" t="s">
        <v>760</v>
      </c>
      <c r="K1120" s="20">
        <f>SUM(J1117:J1119)</f>
        <v>2</v>
      </c>
      <c r="L1120" s="44"/>
      <c r="M1120" s="20">
        <f>ROUND(K1120*L1120,2)</f>
        <v>0</v>
      </c>
      <c r="N1120" s="56" t="str">
        <f t="shared" ref="N1120" si="161">IF(L1120&lt;=0,"INDICAR PRECIO","PRECIO INDICADO")</f>
        <v>INDICAR PRECIO</v>
      </c>
      <c r="O1120" s="56"/>
    </row>
    <row r="1121" spans="1:15" ht="1" customHeight="1" x14ac:dyDescent="0.35">
      <c r="A1121" s="9"/>
      <c r="B1121" s="9"/>
      <c r="C1121" s="9"/>
      <c r="D1121" s="14"/>
      <c r="E1121" s="21"/>
      <c r="F1121" s="21"/>
      <c r="G1121" s="21"/>
      <c r="H1121" s="21"/>
      <c r="I1121" s="21"/>
      <c r="J1121" s="21"/>
      <c r="K1121" s="21"/>
      <c r="L1121" s="21"/>
      <c r="M1121" s="21"/>
    </row>
    <row r="1122" spans="1:15" x14ac:dyDescent="0.35">
      <c r="A1122" s="6" t="s">
        <v>761</v>
      </c>
      <c r="B1122" s="7" t="s">
        <v>17</v>
      </c>
      <c r="C1122" s="7" t="s">
        <v>2</v>
      </c>
      <c r="D1122" s="10" t="s">
        <v>762</v>
      </c>
      <c r="E1122" s="19"/>
      <c r="F1122" s="19"/>
      <c r="G1122" s="19"/>
      <c r="H1122" s="19"/>
      <c r="I1122" s="19"/>
      <c r="J1122" s="19"/>
      <c r="K1122" s="18">
        <f>K1126</f>
        <v>1</v>
      </c>
      <c r="L1122" s="18">
        <f>L1126</f>
        <v>0</v>
      </c>
      <c r="M1122" s="18">
        <f>M1126</f>
        <v>0</v>
      </c>
    </row>
    <row r="1123" spans="1:15" ht="63" x14ac:dyDescent="0.35">
      <c r="A1123" s="8"/>
      <c r="B1123" s="8"/>
      <c r="C1123" s="8"/>
      <c r="D1123" s="10" t="s">
        <v>763</v>
      </c>
      <c r="E1123" s="19"/>
      <c r="F1123" s="19"/>
      <c r="G1123" s="19"/>
      <c r="H1123" s="19"/>
      <c r="I1123" s="19"/>
      <c r="J1123" s="19"/>
      <c r="K1123" s="19"/>
      <c r="L1123" s="19"/>
      <c r="M1123" s="19"/>
    </row>
    <row r="1124" spans="1:15" x14ac:dyDescent="0.35">
      <c r="A1124" s="8"/>
      <c r="B1124" s="8"/>
      <c r="C1124" s="8"/>
      <c r="D1124" s="13"/>
      <c r="E1124" s="39" t="s">
        <v>20</v>
      </c>
      <c r="F1124" s="40"/>
      <c r="G1124" s="18"/>
      <c r="H1124" s="18"/>
      <c r="I1124" s="18"/>
      <c r="J1124" s="18">
        <f>OR(F1124&lt;&gt;0,G1124&lt;&gt;0,H1124&lt;&gt;0,I1124&lt;&gt;0)*(F1124 + (F1124 = 0))*(G1124 + (G1124 = 0))*(H1124 + (H1124 = 0))*(I1124 + (I1124 = 0))</f>
        <v>0</v>
      </c>
      <c r="K1124" s="19"/>
      <c r="L1124" s="19"/>
      <c r="M1124" s="19"/>
    </row>
    <row r="1125" spans="1:15" x14ac:dyDescent="0.35">
      <c r="A1125" s="8"/>
      <c r="B1125" s="8"/>
      <c r="C1125" s="8"/>
      <c r="D1125" s="13"/>
      <c r="E1125" s="39" t="s">
        <v>764</v>
      </c>
      <c r="F1125" s="40">
        <v>1</v>
      </c>
      <c r="G1125" s="18">
        <v>0</v>
      </c>
      <c r="H1125" s="18">
        <v>0</v>
      </c>
      <c r="I1125" s="18">
        <v>0</v>
      </c>
      <c r="J1125" s="18">
        <f>OR(F1125&lt;&gt;0,G1125&lt;&gt;0,H1125&lt;&gt;0,I1125&lt;&gt;0)*(F1125 + (F1125 = 0))*(G1125 + (G1125 = 0))*(H1125 + (H1125 = 0))*(I1125 + (I1125 = 0))</f>
        <v>1</v>
      </c>
      <c r="K1125" s="19"/>
      <c r="L1125" s="19"/>
      <c r="M1125" s="19"/>
    </row>
    <row r="1126" spans="1:15" x14ac:dyDescent="0.35">
      <c r="A1126" s="8"/>
      <c r="B1126" s="8"/>
      <c r="C1126" s="8"/>
      <c r="D1126" s="13"/>
      <c r="E1126" s="19"/>
      <c r="F1126" s="19"/>
      <c r="G1126" s="19"/>
      <c r="H1126" s="19"/>
      <c r="I1126" s="19"/>
      <c r="J1126" s="41" t="s">
        <v>765</v>
      </c>
      <c r="K1126" s="20">
        <f>SUM(J1124:J1125)</f>
        <v>1</v>
      </c>
      <c r="L1126" s="44"/>
      <c r="M1126" s="20">
        <f>ROUND(K1126*L1126,2)</f>
        <v>0</v>
      </c>
      <c r="N1126" s="56" t="str">
        <f t="shared" ref="N1126" si="162">IF(L1126&lt;=0,"INDICAR PRECIO","PRECIO INDICADO")</f>
        <v>INDICAR PRECIO</v>
      </c>
      <c r="O1126" s="56"/>
    </row>
    <row r="1127" spans="1:15" ht="1" customHeight="1" x14ac:dyDescent="0.35">
      <c r="A1127" s="9"/>
      <c r="B1127" s="9"/>
      <c r="C1127" s="9"/>
      <c r="D1127" s="14"/>
      <c r="E1127" s="21"/>
      <c r="F1127" s="21"/>
      <c r="G1127" s="21"/>
      <c r="H1127" s="21"/>
      <c r="I1127" s="21"/>
      <c r="J1127" s="21"/>
      <c r="K1127" s="21"/>
      <c r="L1127" s="21"/>
      <c r="M1127" s="21"/>
    </row>
    <row r="1128" spans="1:15" x14ac:dyDescent="0.35">
      <c r="A1128" s="6" t="s">
        <v>766</v>
      </c>
      <c r="B1128" s="7" t="s">
        <v>17</v>
      </c>
      <c r="C1128" s="7" t="s">
        <v>2</v>
      </c>
      <c r="D1128" s="10" t="s">
        <v>767</v>
      </c>
      <c r="E1128" s="19"/>
      <c r="F1128" s="19"/>
      <c r="G1128" s="19"/>
      <c r="H1128" s="19"/>
      <c r="I1128" s="19"/>
      <c r="J1128" s="19"/>
      <c r="K1128" s="18">
        <f>K1139</f>
        <v>46</v>
      </c>
      <c r="L1128" s="18">
        <f>L1139</f>
        <v>0</v>
      </c>
      <c r="M1128" s="18">
        <f>M1139</f>
        <v>0</v>
      </c>
    </row>
    <row r="1129" spans="1:15" ht="63" x14ac:dyDescent="0.35">
      <c r="A1129" s="8"/>
      <c r="B1129" s="8"/>
      <c r="C1129" s="8"/>
      <c r="D1129" s="10" t="s">
        <v>768</v>
      </c>
      <c r="E1129" s="19"/>
      <c r="F1129" s="19"/>
      <c r="G1129" s="19"/>
      <c r="H1129" s="19"/>
      <c r="I1129" s="19"/>
      <c r="J1129" s="19"/>
      <c r="K1129" s="19"/>
      <c r="L1129" s="19"/>
      <c r="M1129" s="19"/>
    </row>
    <row r="1130" spans="1:15" x14ac:dyDescent="0.35">
      <c r="A1130" s="8"/>
      <c r="B1130" s="8"/>
      <c r="C1130" s="8"/>
      <c r="D1130" s="13"/>
      <c r="E1130" s="39" t="s">
        <v>20</v>
      </c>
      <c r="F1130" s="40"/>
      <c r="G1130" s="43"/>
      <c r="H1130" s="43"/>
      <c r="I1130" s="43"/>
      <c r="J1130" s="43">
        <f t="shared" ref="J1130:J1138" si="163">OR(F1130&lt;&gt;0,G1130&lt;&gt;0,H1130&lt;&gt;0,I1130&lt;&gt;0)*(F1130 + (F1130 = 0))*(G1130 + (G1130 = 0))*(H1130 + (H1130 = 0))*(I1130 + (I1130 = 0))</f>
        <v>0</v>
      </c>
      <c r="K1130" s="19"/>
      <c r="L1130" s="19"/>
      <c r="M1130" s="19"/>
    </row>
    <row r="1131" spans="1:15" x14ac:dyDescent="0.35">
      <c r="A1131" s="8"/>
      <c r="B1131" s="8"/>
      <c r="C1131" s="8"/>
      <c r="D1131" s="13"/>
      <c r="E1131" s="39" t="s">
        <v>769</v>
      </c>
      <c r="F1131" s="40">
        <v>8</v>
      </c>
      <c r="G1131" s="43">
        <v>0</v>
      </c>
      <c r="H1131" s="43">
        <v>0</v>
      </c>
      <c r="I1131" s="43">
        <v>0</v>
      </c>
      <c r="J1131" s="43">
        <f t="shared" si="163"/>
        <v>8</v>
      </c>
      <c r="K1131" s="19"/>
      <c r="L1131" s="19"/>
      <c r="M1131" s="19"/>
    </row>
    <row r="1132" spans="1:15" x14ac:dyDescent="0.35">
      <c r="A1132" s="8"/>
      <c r="B1132" s="8"/>
      <c r="C1132" s="8"/>
      <c r="D1132" s="13"/>
      <c r="E1132" s="39" t="s">
        <v>770</v>
      </c>
      <c r="F1132" s="40">
        <v>8</v>
      </c>
      <c r="G1132" s="43">
        <v>0</v>
      </c>
      <c r="H1132" s="43">
        <v>0</v>
      </c>
      <c r="I1132" s="43">
        <v>0</v>
      </c>
      <c r="J1132" s="43">
        <f t="shared" si="163"/>
        <v>8</v>
      </c>
      <c r="K1132" s="19"/>
      <c r="L1132" s="19"/>
      <c r="M1132" s="19"/>
    </row>
    <row r="1133" spans="1:15" x14ac:dyDescent="0.35">
      <c r="A1133" s="8"/>
      <c r="B1133" s="8"/>
      <c r="C1133" s="8"/>
      <c r="D1133" s="13"/>
      <c r="E1133" s="39" t="s">
        <v>771</v>
      </c>
      <c r="F1133" s="40">
        <v>7</v>
      </c>
      <c r="G1133" s="43">
        <v>0</v>
      </c>
      <c r="H1133" s="43">
        <v>0</v>
      </c>
      <c r="I1133" s="43">
        <v>0</v>
      </c>
      <c r="J1133" s="43">
        <f t="shared" si="163"/>
        <v>7</v>
      </c>
      <c r="K1133" s="19"/>
      <c r="L1133" s="19"/>
      <c r="M1133" s="19"/>
    </row>
    <row r="1134" spans="1:15" x14ac:dyDescent="0.35">
      <c r="A1134" s="8"/>
      <c r="B1134" s="8"/>
      <c r="C1134" s="8"/>
      <c r="D1134" s="13"/>
      <c r="E1134" s="39" t="s">
        <v>772</v>
      </c>
      <c r="F1134" s="40">
        <v>9</v>
      </c>
      <c r="G1134" s="43">
        <v>0</v>
      </c>
      <c r="H1134" s="43">
        <v>0</v>
      </c>
      <c r="I1134" s="43">
        <v>0</v>
      </c>
      <c r="J1134" s="43">
        <f t="shared" si="163"/>
        <v>9</v>
      </c>
      <c r="K1134" s="19"/>
      <c r="L1134" s="19"/>
      <c r="M1134" s="19"/>
    </row>
    <row r="1135" spans="1:15" x14ac:dyDescent="0.35">
      <c r="A1135" s="8"/>
      <c r="B1135" s="8"/>
      <c r="C1135" s="8"/>
      <c r="D1135" s="13"/>
      <c r="E1135" s="39" t="s">
        <v>773</v>
      </c>
      <c r="F1135" s="40">
        <v>1</v>
      </c>
      <c r="G1135" s="43">
        <v>0</v>
      </c>
      <c r="H1135" s="43">
        <v>0</v>
      </c>
      <c r="I1135" s="43">
        <v>0</v>
      </c>
      <c r="J1135" s="43">
        <f t="shared" si="163"/>
        <v>1</v>
      </c>
      <c r="K1135" s="19"/>
      <c r="L1135" s="19"/>
      <c r="M1135" s="19"/>
    </row>
    <row r="1136" spans="1:15" x14ac:dyDescent="0.35">
      <c r="A1136" s="8"/>
      <c r="B1136" s="8"/>
      <c r="C1136" s="8"/>
      <c r="D1136" s="13"/>
      <c r="E1136" s="39" t="s">
        <v>328</v>
      </c>
      <c r="F1136" s="40"/>
      <c r="G1136" s="43"/>
      <c r="H1136" s="43"/>
      <c r="I1136" s="43"/>
      <c r="J1136" s="43">
        <f t="shared" si="163"/>
        <v>0</v>
      </c>
      <c r="K1136" s="19"/>
      <c r="L1136" s="19"/>
      <c r="M1136" s="19"/>
    </row>
    <row r="1137" spans="1:15" x14ac:dyDescent="0.35">
      <c r="A1137" s="8"/>
      <c r="B1137" s="8"/>
      <c r="C1137" s="8"/>
      <c r="D1137" s="13"/>
      <c r="E1137" s="39" t="s">
        <v>774</v>
      </c>
      <c r="F1137" s="40">
        <v>5</v>
      </c>
      <c r="G1137" s="43">
        <v>0</v>
      </c>
      <c r="H1137" s="43">
        <v>0</v>
      </c>
      <c r="I1137" s="43">
        <v>0</v>
      </c>
      <c r="J1137" s="43">
        <f t="shared" si="163"/>
        <v>5</v>
      </c>
      <c r="K1137" s="19"/>
      <c r="L1137" s="19"/>
      <c r="M1137" s="19"/>
    </row>
    <row r="1138" spans="1:15" x14ac:dyDescent="0.35">
      <c r="A1138" s="8"/>
      <c r="B1138" s="8"/>
      <c r="C1138" s="8"/>
      <c r="D1138" s="13"/>
      <c r="E1138" s="39" t="s">
        <v>775</v>
      </c>
      <c r="F1138" s="40">
        <v>8</v>
      </c>
      <c r="G1138" s="43">
        <v>0</v>
      </c>
      <c r="H1138" s="43">
        <v>0</v>
      </c>
      <c r="I1138" s="43">
        <v>0</v>
      </c>
      <c r="J1138" s="43">
        <f t="shared" si="163"/>
        <v>8</v>
      </c>
      <c r="K1138" s="19"/>
      <c r="L1138" s="19"/>
      <c r="M1138" s="19"/>
    </row>
    <row r="1139" spans="1:15" x14ac:dyDescent="0.35">
      <c r="A1139" s="8"/>
      <c r="B1139" s="8"/>
      <c r="C1139" s="8"/>
      <c r="D1139" s="13"/>
      <c r="E1139" s="19"/>
      <c r="F1139" s="19"/>
      <c r="G1139" s="19"/>
      <c r="H1139" s="19"/>
      <c r="I1139" s="19"/>
      <c r="J1139" s="41" t="s">
        <v>776</v>
      </c>
      <c r="K1139" s="20">
        <f>SUM(J1130:J1138)</f>
        <v>46</v>
      </c>
      <c r="L1139" s="44"/>
      <c r="M1139" s="20">
        <f>ROUND(K1139*L1139,2)</f>
        <v>0</v>
      </c>
      <c r="N1139" s="56" t="str">
        <f t="shared" ref="N1139" si="164">IF(L1139&lt;=0,"INDICAR PRECIO","PRECIO INDICADO")</f>
        <v>INDICAR PRECIO</v>
      </c>
      <c r="O1139" s="56"/>
    </row>
    <row r="1140" spans="1:15" ht="1" customHeight="1" x14ac:dyDescent="0.35">
      <c r="A1140" s="9"/>
      <c r="B1140" s="9"/>
      <c r="C1140" s="9"/>
      <c r="D1140" s="14"/>
      <c r="E1140" s="21"/>
      <c r="F1140" s="21"/>
      <c r="G1140" s="21"/>
      <c r="H1140" s="21"/>
      <c r="I1140" s="21"/>
      <c r="J1140" s="21"/>
      <c r="K1140" s="21"/>
      <c r="L1140" s="21"/>
      <c r="M1140" s="21"/>
    </row>
    <row r="1141" spans="1:15" x14ac:dyDescent="0.35">
      <c r="A1141" s="6" t="s">
        <v>777</v>
      </c>
      <c r="B1141" s="7" t="s">
        <v>17</v>
      </c>
      <c r="C1141" s="7" t="s">
        <v>2</v>
      </c>
      <c r="D1141" s="10" t="s">
        <v>778</v>
      </c>
      <c r="E1141" s="19"/>
      <c r="F1141" s="19"/>
      <c r="G1141" s="19"/>
      <c r="H1141" s="19"/>
      <c r="I1141" s="19"/>
      <c r="J1141" s="19"/>
      <c r="K1141" s="18">
        <f>K1145</f>
        <v>3</v>
      </c>
      <c r="L1141" s="18">
        <f>L1145</f>
        <v>0</v>
      </c>
      <c r="M1141" s="18">
        <f>M1145</f>
        <v>0</v>
      </c>
    </row>
    <row r="1142" spans="1:15" ht="73.5" x14ac:dyDescent="0.35">
      <c r="A1142" s="8"/>
      <c r="B1142" s="8"/>
      <c r="C1142" s="8"/>
      <c r="D1142" s="10" t="s">
        <v>779</v>
      </c>
      <c r="E1142" s="19"/>
      <c r="F1142" s="19"/>
      <c r="G1142" s="19"/>
      <c r="H1142" s="19"/>
      <c r="I1142" s="19"/>
      <c r="J1142" s="19"/>
      <c r="K1142" s="19"/>
      <c r="L1142" s="19"/>
      <c r="M1142" s="19"/>
    </row>
    <row r="1143" spans="1:15" x14ac:dyDescent="0.35">
      <c r="A1143" s="8"/>
      <c r="B1143" s="8"/>
      <c r="C1143" s="8"/>
      <c r="D1143" s="13"/>
      <c r="E1143" s="39" t="s">
        <v>20</v>
      </c>
      <c r="F1143" s="40"/>
      <c r="G1143" s="18"/>
      <c r="H1143" s="18"/>
      <c r="I1143" s="18"/>
      <c r="J1143" s="18">
        <f>OR(F1143&lt;&gt;0,G1143&lt;&gt;0,H1143&lt;&gt;0,I1143&lt;&gt;0)*(F1143 + (F1143 = 0))*(G1143 + (G1143 = 0))*(H1143 + (H1143 = 0))*(I1143 + (I1143 = 0))</f>
        <v>0</v>
      </c>
      <c r="K1143" s="19"/>
      <c r="L1143" s="19"/>
      <c r="M1143" s="19"/>
    </row>
    <row r="1144" spans="1:15" x14ac:dyDescent="0.35">
      <c r="A1144" s="8"/>
      <c r="B1144" s="8"/>
      <c r="C1144" s="8"/>
      <c r="D1144" s="13"/>
      <c r="E1144" s="39" t="s">
        <v>780</v>
      </c>
      <c r="F1144" s="40">
        <v>3</v>
      </c>
      <c r="G1144" s="18">
        <v>0</v>
      </c>
      <c r="H1144" s="18">
        <v>0</v>
      </c>
      <c r="I1144" s="18">
        <v>0</v>
      </c>
      <c r="J1144" s="18">
        <f>OR(F1144&lt;&gt;0,G1144&lt;&gt;0,H1144&lt;&gt;0,I1144&lt;&gt;0)*(F1144 + (F1144 = 0))*(G1144 + (G1144 = 0))*(H1144 + (H1144 = 0))*(I1144 + (I1144 = 0))</f>
        <v>3</v>
      </c>
      <c r="K1144" s="19"/>
      <c r="L1144" s="19"/>
      <c r="M1144" s="19"/>
    </row>
    <row r="1145" spans="1:15" x14ac:dyDescent="0.35">
      <c r="A1145" s="8"/>
      <c r="B1145" s="8"/>
      <c r="C1145" s="8"/>
      <c r="D1145" s="13"/>
      <c r="E1145" s="19"/>
      <c r="F1145" s="19"/>
      <c r="G1145" s="19"/>
      <c r="H1145" s="19"/>
      <c r="I1145" s="19"/>
      <c r="J1145" s="41" t="s">
        <v>781</v>
      </c>
      <c r="K1145" s="20">
        <f>SUM(J1143:J1144)</f>
        <v>3</v>
      </c>
      <c r="L1145" s="44"/>
      <c r="M1145" s="20">
        <f>ROUND(K1145*L1145,2)</f>
        <v>0</v>
      </c>
      <c r="N1145" s="56" t="str">
        <f t="shared" ref="N1145" si="165">IF(L1145&lt;=0,"INDICAR PRECIO","PRECIO INDICADO")</f>
        <v>INDICAR PRECIO</v>
      </c>
      <c r="O1145" s="56"/>
    </row>
    <row r="1146" spans="1:15" ht="1" customHeight="1" x14ac:dyDescent="0.35">
      <c r="A1146" s="9"/>
      <c r="B1146" s="9"/>
      <c r="C1146" s="9"/>
      <c r="D1146" s="14"/>
      <c r="E1146" s="21"/>
      <c r="F1146" s="21"/>
      <c r="G1146" s="21"/>
      <c r="H1146" s="21"/>
      <c r="I1146" s="21"/>
      <c r="J1146" s="21"/>
      <c r="K1146" s="21"/>
      <c r="L1146" s="21"/>
      <c r="M1146" s="21"/>
    </row>
    <row r="1147" spans="1:15" x14ac:dyDescent="0.35">
      <c r="A1147" s="6" t="s">
        <v>782</v>
      </c>
      <c r="B1147" s="7" t="s">
        <v>17</v>
      </c>
      <c r="C1147" s="7" t="s">
        <v>2</v>
      </c>
      <c r="D1147" s="10" t="s">
        <v>783</v>
      </c>
      <c r="E1147" s="19"/>
      <c r="F1147" s="19"/>
      <c r="G1147" s="19"/>
      <c r="H1147" s="19"/>
      <c r="I1147" s="19"/>
      <c r="J1147" s="19"/>
      <c r="K1147" s="18">
        <f>K1154</f>
        <v>8</v>
      </c>
      <c r="L1147" s="18">
        <f>L1154</f>
        <v>0</v>
      </c>
      <c r="M1147" s="18">
        <f>M1154</f>
        <v>0</v>
      </c>
    </row>
    <row r="1148" spans="1:15" ht="63" x14ac:dyDescent="0.35">
      <c r="A1148" s="8"/>
      <c r="B1148" s="8"/>
      <c r="C1148" s="8"/>
      <c r="D1148" s="10" t="s">
        <v>784</v>
      </c>
      <c r="E1148" s="19"/>
      <c r="F1148" s="19"/>
      <c r="G1148" s="19"/>
      <c r="H1148" s="19"/>
      <c r="I1148" s="19"/>
      <c r="J1148" s="19"/>
      <c r="K1148" s="19"/>
      <c r="L1148" s="19"/>
      <c r="M1148" s="19"/>
    </row>
    <row r="1149" spans="1:15" x14ac:dyDescent="0.35">
      <c r="A1149" s="8"/>
      <c r="B1149" s="8"/>
      <c r="C1149" s="8"/>
      <c r="D1149" s="13"/>
      <c r="E1149" s="39" t="s">
        <v>20</v>
      </c>
      <c r="F1149" s="40"/>
      <c r="G1149" s="18"/>
      <c r="H1149" s="18"/>
      <c r="I1149" s="18"/>
      <c r="J1149" s="18">
        <f>OR(F1149&lt;&gt;0,G1149&lt;&gt;0,H1149&lt;&gt;0,I1149&lt;&gt;0)*(F1149 + (F1149 = 0))*(G1149 + (G1149 = 0))*(H1149 + (H1149 = 0))*(I1149 + (I1149 = 0))</f>
        <v>0</v>
      </c>
      <c r="K1149" s="19"/>
      <c r="L1149" s="19"/>
      <c r="M1149" s="19"/>
    </row>
    <row r="1150" spans="1:15" x14ac:dyDescent="0.35">
      <c r="A1150" s="8"/>
      <c r="B1150" s="8"/>
      <c r="C1150" s="8"/>
      <c r="D1150" s="13"/>
      <c r="E1150" s="39" t="s">
        <v>14</v>
      </c>
      <c r="F1150" s="40">
        <v>4</v>
      </c>
      <c r="G1150" s="18">
        <v>0</v>
      </c>
      <c r="H1150" s="18">
        <v>0</v>
      </c>
      <c r="I1150" s="18">
        <v>0</v>
      </c>
      <c r="J1150" s="18">
        <f>OR(F1150&lt;&gt;0,G1150&lt;&gt;0,H1150&lt;&gt;0,I1150&lt;&gt;0)*(F1150 + (F1150 = 0))*(G1150 + (G1150 = 0))*(H1150 + (H1150 = 0))*(I1150 + (I1150 = 0))</f>
        <v>4</v>
      </c>
      <c r="K1150" s="19"/>
      <c r="L1150" s="19"/>
      <c r="M1150" s="19"/>
    </row>
    <row r="1151" spans="1:15" x14ac:dyDescent="0.35">
      <c r="A1151" s="8"/>
      <c r="B1151" s="8"/>
      <c r="C1151" s="8"/>
      <c r="D1151" s="13"/>
      <c r="E1151" s="39" t="s">
        <v>328</v>
      </c>
      <c r="F1151" s="40"/>
      <c r="G1151" s="18"/>
      <c r="H1151" s="18"/>
      <c r="I1151" s="18"/>
      <c r="J1151" s="18">
        <f>OR(F1151&lt;&gt;0,G1151&lt;&gt;0,H1151&lt;&gt;0,I1151&lt;&gt;0)*(F1151 + (F1151 = 0))*(G1151 + (G1151 = 0))*(H1151 + (H1151 = 0))*(I1151 + (I1151 = 0))</f>
        <v>0</v>
      </c>
      <c r="K1151" s="19"/>
      <c r="L1151" s="19"/>
      <c r="M1151" s="19"/>
    </row>
    <row r="1152" spans="1:15" x14ac:dyDescent="0.35">
      <c r="A1152" s="8"/>
      <c r="B1152" s="8"/>
      <c r="C1152" s="8"/>
      <c r="D1152" s="13"/>
      <c r="E1152" s="39" t="s">
        <v>14</v>
      </c>
      <c r="F1152" s="40">
        <v>4</v>
      </c>
      <c r="G1152" s="18">
        <v>0</v>
      </c>
      <c r="H1152" s="18">
        <v>0</v>
      </c>
      <c r="I1152" s="18">
        <v>0</v>
      </c>
      <c r="J1152" s="18">
        <f>OR(F1152&lt;&gt;0,G1152&lt;&gt;0,H1152&lt;&gt;0,I1152&lt;&gt;0)*(F1152 + (F1152 = 0))*(G1152 + (G1152 = 0))*(H1152 + (H1152 = 0))*(I1152 + (I1152 = 0))</f>
        <v>4</v>
      </c>
      <c r="K1152" s="19"/>
      <c r="L1152" s="19"/>
      <c r="M1152" s="19"/>
    </row>
    <row r="1153" spans="1:15" x14ac:dyDescent="0.35">
      <c r="A1153" s="8"/>
      <c r="B1153" s="8"/>
      <c r="C1153" s="8"/>
      <c r="D1153" s="13"/>
      <c r="E1153" s="39" t="s">
        <v>14</v>
      </c>
      <c r="F1153" s="40"/>
      <c r="G1153" s="18"/>
      <c r="H1153" s="18"/>
      <c r="I1153" s="18"/>
      <c r="J1153" s="18">
        <f>OR(F1153&lt;&gt;0,G1153&lt;&gt;0,H1153&lt;&gt;0,I1153&lt;&gt;0)*(F1153 + (F1153 = 0))*(G1153 + (G1153 = 0))*(H1153 + (H1153 = 0))*(I1153 + (I1153 = 0))</f>
        <v>0</v>
      </c>
      <c r="K1153" s="19"/>
      <c r="L1153" s="19"/>
      <c r="M1153" s="19"/>
    </row>
    <row r="1154" spans="1:15" x14ac:dyDescent="0.35">
      <c r="A1154" s="8"/>
      <c r="B1154" s="8"/>
      <c r="C1154" s="8"/>
      <c r="D1154" s="13"/>
      <c r="E1154" s="19"/>
      <c r="F1154" s="19"/>
      <c r="G1154" s="19"/>
      <c r="H1154" s="19"/>
      <c r="I1154" s="19"/>
      <c r="J1154" s="41" t="s">
        <v>785</v>
      </c>
      <c r="K1154" s="20">
        <f>SUM(J1149:J1153)</f>
        <v>8</v>
      </c>
      <c r="L1154" s="44"/>
      <c r="M1154" s="20">
        <f>ROUND(K1154*L1154,2)</f>
        <v>0</v>
      </c>
      <c r="N1154" s="56" t="str">
        <f t="shared" ref="N1154" si="166">IF(L1154&lt;=0,"INDICAR PRECIO","PRECIO INDICADO")</f>
        <v>INDICAR PRECIO</v>
      </c>
      <c r="O1154" s="56"/>
    </row>
    <row r="1155" spans="1:15" ht="1" customHeight="1" x14ac:dyDescent="0.35">
      <c r="A1155" s="9"/>
      <c r="B1155" s="9"/>
      <c r="C1155" s="9"/>
      <c r="D1155" s="14"/>
      <c r="E1155" s="21"/>
      <c r="F1155" s="21"/>
      <c r="G1155" s="21"/>
      <c r="H1155" s="21"/>
      <c r="I1155" s="21"/>
      <c r="J1155" s="21"/>
      <c r="K1155" s="21"/>
      <c r="L1155" s="21"/>
      <c r="M1155" s="21"/>
    </row>
    <row r="1156" spans="1:15" x14ac:dyDescent="0.35">
      <c r="A1156" s="6" t="s">
        <v>786</v>
      </c>
      <c r="B1156" s="7" t="s">
        <v>17</v>
      </c>
      <c r="C1156" s="7" t="s">
        <v>2</v>
      </c>
      <c r="D1156" s="10" t="s">
        <v>787</v>
      </c>
      <c r="E1156" s="19"/>
      <c r="F1156" s="19"/>
      <c r="G1156" s="19"/>
      <c r="H1156" s="19"/>
      <c r="I1156" s="19"/>
      <c r="J1156" s="19"/>
      <c r="K1156" s="18">
        <f>K1167</f>
        <v>15</v>
      </c>
      <c r="L1156" s="18">
        <f>L1167</f>
        <v>0</v>
      </c>
      <c r="M1156" s="18">
        <f>M1167</f>
        <v>0</v>
      </c>
    </row>
    <row r="1157" spans="1:15" ht="84" x14ac:dyDescent="0.35">
      <c r="A1157" s="8"/>
      <c r="B1157" s="8"/>
      <c r="C1157" s="8"/>
      <c r="D1157" s="10" t="s">
        <v>788</v>
      </c>
      <c r="E1157" s="19"/>
      <c r="F1157" s="19"/>
      <c r="G1157" s="19"/>
      <c r="H1157" s="19"/>
      <c r="I1157" s="19"/>
      <c r="J1157" s="19"/>
      <c r="K1157" s="19"/>
      <c r="L1157" s="19"/>
      <c r="M1157" s="19"/>
    </row>
    <row r="1158" spans="1:15" x14ac:dyDescent="0.35">
      <c r="A1158" s="8"/>
      <c r="B1158" s="8"/>
      <c r="C1158" s="8"/>
      <c r="D1158" s="13"/>
      <c r="E1158" s="39" t="s">
        <v>20</v>
      </c>
      <c r="F1158" s="40"/>
      <c r="G1158" s="18"/>
      <c r="H1158" s="18"/>
      <c r="I1158" s="18"/>
      <c r="J1158" s="18">
        <f t="shared" ref="J1158:J1166" si="167">OR(F1158&lt;&gt;0,G1158&lt;&gt;0,H1158&lt;&gt;0,I1158&lt;&gt;0)*(F1158 + (F1158 = 0))*(G1158 + (G1158 = 0))*(H1158 + (H1158 = 0))*(I1158 + (I1158 = 0))</f>
        <v>0</v>
      </c>
      <c r="K1158" s="19"/>
      <c r="L1158" s="19"/>
      <c r="M1158" s="19"/>
    </row>
    <row r="1159" spans="1:15" x14ac:dyDescent="0.35">
      <c r="A1159" s="8"/>
      <c r="B1159" s="8"/>
      <c r="C1159" s="8"/>
      <c r="D1159" s="13"/>
      <c r="E1159" s="39" t="s">
        <v>789</v>
      </c>
      <c r="F1159" s="40">
        <v>4</v>
      </c>
      <c r="G1159" s="18">
        <v>0</v>
      </c>
      <c r="H1159" s="18">
        <v>0</v>
      </c>
      <c r="I1159" s="18">
        <v>0</v>
      </c>
      <c r="J1159" s="18">
        <f t="shared" si="167"/>
        <v>4</v>
      </c>
      <c r="K1159" s="19"/>
      <c r="L1159" s="19"/>
      <c r="M1159" s="19"/>
    </row>
    <row r="1160" spans="1:15" x14ac:dyDescent="0.35">
      <c r="A1160" s="8"/>
      <c r="B1160" s="8"/>
      <c r="C1160" s="8"/>
      <c r="D1160" s="13"/>
      <c r="E1160" s="39" t="s">
        <v>790</v>
      </c>
      <c r="F1160" s="40">
        <v>2</v>
      </c>
      <c r="G1160" s="18">
        <v>0</v>
      </c>
      <c r="H1160" s="18">
        <v>0</v>
      </c>
      <c r="I1160" s="18">
        <v>0</v>
      </c>
      <c r="J1160" s="18">
        <f t="shared" si="167"/>
        <v>2</v>
      </c>
      <c r="K1160" s="19"/>
      <c r="L1160" s="19"/>
      <c r="M1160" s="19"/>
    </row>
    <row r="1161" spans="1:15" x14ac:dyDescent="0.35">
      <c r="A1161" s="8"/>
      <c r="B1161" s="8"/>
      <c r="C1161" s="8"/>
      <c r="D1161" s="13"/>
      <c r="E1161" s="39" t="s">
        <v>791</v>
      </c>
      <c r="F1161" s="40">
        <v>4</v>
      </c>
      <c r="G1161" s="18">
        <v>0</v>
      </c>
      <c r="H1161" s="18">
        <v>0</v>
      </c>
      <c r="I1161" s="18">
        <v>0</v>
      </c>
      <c r="J1161" s="18">
        <f t="shared" si="167"/>
        <v>4</v>
      </c>
      <c r="K1161" s="19"/>
      <c r="L1161" s="19"/>
      <c r="M1161" s="19"/>
    </row>
    <row r="1162" spans="1:15" x14ac:dyDescent="0.35">
      <c r="A1162" s="8"/>
      <c r="B1162" s="8"/>
      <c r="C1162" s="8"/>
      <c r="D1162" s="13"/>
      <c r="E1162" s="39" t="s">
        <v>792</v>
      </c>
      <c r="F1162" s="40">
        <v>2</v>
      </c>
      <c r="G1162" s="18">
        <v>0</v>
      </c>
      <c r="H1162" s="18">
        <v>0</v>
      </c>
      <c r="I1162" s="18">
        <v>0</v>
      </c>
      <c r="J1162" s="18">
        <f t="shared" si="167"/>
        <v>2</v>
      </c>
      <c r="K1162" s="19"/>
      <c r="L1162" s="19"/>
      <c r="M1162" s="19"/>
    </row>
    <row r="1163" spans="1:15" x14ac:dyDescent="0.35">
      <c r="A1163" s="8"/>
      <c r="B1163" s="8"/>
      <c r="C1163" s="8"/>
      <c r="D1163" s="13"/>
      <c r="E1163" s="39" t="s">
        <v>793</v>
      </c>
      <c r="F1163" s="40">
        <v>1</v>
      </c>
      <c r="G1163" s="18">
        <v>0</v>
      </c>
      <c r="H1163" s="18">
        <v>0</v>
      </c>
      <c r="I1163" s="18">
        <v>0</v>
      </c>
      <c r="J1163" s="18">
        <f t="shared" si="167"/>
        <v>1</v>
      </c>
      <c r="K1163" s="19"/>
      <c r="L1163" s="19"/>
      <c r="M1163" s="19"/>
    </row>
    <row r="1164" spans="1:15" x14ac:dyDescent="0.35">
      <c r="A1164" s="8"/>
      <c r="B1164" s="8"/>
      <c r="C1164" s="8"/>
      <c r="D1164" s="13"/>
      <c r="E1164" s="39" t="s">
        <v>328</v>
      </c>
      <c r="F1164" s="40"/>
      <c r="G1164" s="18"/>
      <c r="H1164" s="18"/>
      <c r="I1164" s="18"/>
      <c r="J1164" s="18">
        <f t="shared" si="167"/>
        <v>0</v>
      </c>
      <c r="K1164" s="19"/>
      <c r="L1164" s="19"/>
      <c r="M1164" s="19"/>
    </row>
    <row r="1165" spans="1:15" x14ac:dyDescent="0.35">
      <c r="A1165" s="8"/>
      <c r="B1165" s="8"/>
      <c r="C1165" s="8"/>
      <c r="D1165" s="13"/>
      <c r="E1165" s="39" t="s">
        <v>794</v>
      </c>
      <c r="F1165" s="40">
        <v>1</v>
      </c>
      <c r="G1165" s="18">
        <v>0</v>
      </c>
      <c r="H1165" s="18">
        <v>0</v>
      </c>
      <c r="I1165" s="18">
        <v>0</v>
      </c>
      <c r="J1165" s="18">
        <f t="shared" si="167"/>
        <v>1</v>
      </c>
      <c r="K1165" s="19"/>
      <c r="L1165" s="19"/>
      <c r="M1165" s="19"/>
    </row>
    <row r="1166" spans="1:15" x14ac:dyDescent="0.35">
      <c r="A1166" s="8"/>
      <c r="B1166" s="8"/>
      <c r="C1166" s="8"/>
      <c r="D1166" s="13"/>
      <c r="E1166" s="39" t="s">
        <v>795</v>
      </c>
      <c r="F1166" s="40">
        <v>1</v>
      </c>
      <c r="G1166" s="18">
        <v>0</v>
      </c>
      <c r="H1166" s="18">
        <v>0</v>
      </c>
      <c r="I1166" s="18">
        <v>0</v>
      </c>
      <c r="J1166" s="18">
        <f t="shared" si="167"/>
        <v>1</v>
      </c>
      <c r="K1166" s="19"/>
      <c r="L1166" s="19"/>
      <c r="M1166" s="19"/>
    </row>
    <row r="1167" spans="1:15" x14ac:dyDescent="0.35">
      <c r="A1167" s="8"/>
      <c r="B1167" s="8"/>
      <c r="C1167" s="8"/>
      <c r="D1167" s="13"/>
      <c r="E1167" s="19"/>
      <c r="F1167" s="19"/>
      <c r="G1167" s="19"/>
      <c r="H1167" s="19"/>
      <c r="I1167" s="19"/>
      <c r="J1167" s="41" t="s">
        <v>796</v>
      </c>
      <c r="K1167" s="20">
        <f>SUM(J1158:J1166)</f>
        <v>15</v>
      </c>
      <c r="L1167" s="44"/>
      <c r="M1167" s="20">
        <f>ROUND(K1167*L1167,2)</f>
        <v>0</v>
      </c>
      <c r="N1167" s="56" t="str">
        <f t="shared" ref="N1167" si="168">IF(L1167&lt;=0,"INDICAR PRECIO","PRECIO INDICADO")</f>
        <v>INDICAR PRECIO</v>
      </c>
      <c r="O1167" s="56"/>
    </row>
    <row r="1168" spans="1:15" ht="1" customHeight="1" x14ac:dyDescent="0.35">
      <c r="A1168" s="9"/>
      <c r="B1168" s="9"/>
      <c r="C1168" s="9"/>
      <c r="D1168" s="14"/>
      <c r="E1168" s="21"/>
      <c r="F1168" s="21"/>
      <c r="G1168" s="21"/>
      <c r="H1168" s="21"/>
      <c r="I1168" s="21"/>
      <c r="J1168" s="21"/>
      <c r="K1168" s="21"/>
      <c r="L1168" s="21"/>
      <c r="M1168" s="21"/>
    </row>
    <row r="1169" spans="1:15" x14ac:dyDescent="0.35">
      <c r="A1169" s="6" t="s">
        <v>797</v>
      </c>
      <c r="B1169" s="7" t="s">
        <v>17</v>
      </c>
      <c r="C1169" s="7" t="s">
        <v>2</v>
      </c>
      <c r="D1169" s="10" t="s">
        <v>798</v>
      </c>
      <c r="E1169" s="19"/>
      <c r="F1169" s="19"/>
      <c r="G1169" s="19"/>
      <c r="H1169" s="19"/>
      <c r="I1169" s="19"/>
      <c r="J1169" s="19"/>
      <c r="K1169" s="18">
        <f>K1173</f>
        <v>4</v>
      </c>
      <c r="L1169" s="18">
        <f>L1173</f>
        <v>0</v>
      </c>
      <c r="M1169" s="18">
        <f>M1173</f>
        <v>0</v>
      </c>
    </row>
    <row r="1170" spans="1:15" ht="63" x14ac:dyDescent="0.35">
      <c r="A1170" s="8"/>
      <c r="B1170" s="8"/>
      <c r="C1170" s="8"/>
      <c r="D1170" s="10" t="s">
        <v>799</v>
      </c>
      <c r="E1170" s="19"/>
      <c r="F1170" s="19"/>
      <c r="G1170" s="19"/>
      <c r="H1170" s="19"/>
      <c r="I1170" s="19"/>
      <c r="J1170" s="19"/>
      <c r="K1170" s="19"/>
      <c r="L1170" s="19"/>
      <c r="M1170" s="19"/>
    </row>
    <row r="1171" spans="1:15" x14ac:dyDescent="0.35">
      <c r="A1171" s="8"/>
      <c r="B1171" s="8"/>
      <c r="C1171" s="8"/>
      <c r="D1171" s="13"/>
      <c r="E1171" s="39" t="s">
        <v>20</v>
      </c>
      <c r="F1171" s="40"/>
      <c r="G1171" s="18"/>
      <c r="H1171" s="18"/>
      <c r="I1171" s="18"/>
      <c r="J1171" s="18">
        <f>OR(F1171&lt;&gt;0,G1171&lt;&gt;0,H1171&lt;&gt;0,I1171&lt;&gt;0)*(F1171 + (F1171 = 0))*(G1171 + (G1171 = 0))*(H1171 + (H1171 = 0))*(I1171 + (I1171 = 0))</f>
        <v>0</v>
      </c>
      <c r="K1171" s="19"/>
      <c r="L1171" s="19"/>
      <c r="M1171" s="19"/>
    </row>
    <row r="1172" spans="1:15" x14ac:dyDescent="0.35">
      <c r="A1172" s="8"/>
      <c r="B1172" s="8"/>
      <c r="C1172" s="8"/>
      <c r="D1172" s="13"/>
      <c r="E1172" s="39" t="s">
        <v>14</v>
      </c>
      <c r="F1172" s="40">
        <v>4</v>
      </c>
      <c r="G1172" s="18">
        <v>0</v>
      </c>
      <c r="H1172" s="18">
        <v>0</v>
      </c>
      <c r="I1172" s="18">
        <v>0</v>
      </c>
      <c r="J1172" s="18">
        <f>OR(F1172&lt;&gt;0,G1172&lt;&gt;0,H1172&lt;&gt;0,I1172&lt;&gt;0)*(F1172 + (F1172 = 0))*(G1172 + (G1172 = 0))*(H1172 + (H1172 = 0))*(I1172 + (I1172 = 0))</f>
        <v>4</v>
      </c>
      <c r="K1172" s="19"/>
      <c r="L1172" s="19"/>
      <c r="M1172" s="19"/>
    </row>
    <row r="1173" spans="1:15" x14ac:dyDescent="0.35">
      <c r="A1173" s="8"/>
      <c r="B1173" s="8"/>
      <c r="C1173" s="8"/>
      <c r="D1173" s="13"/>
      <c r="E1173" s="19"/>
      <c r="F1173" s="19"/>
      <c r="G1173" s="19"/>
      <c r="H1173" s="19"/>
      <c r="I1173" s="19"/>
      <c r="J1173" s="41" t="s">
        <v>800</v>
      </c>
      <c r="K1173" s="20">
        <f>SUM(J1171:J1172)</f>
        <v>4</v>
      </c>
      <c r="L1173" s="44"/>
      <c r="M1173" s="20">
        <f>ROUND(K1173*L1173,2)</f>
        <v>0</v>
      </c>
      <c r="N1173" s="56" t="str">
        <f t="shared" ref="N1173" si="169">IF(L1173&lt;=0,"INDICAR PRECIO","PRECIO INDICADO")</f>
        <v>INDICAR PRECIO</v>
      </c>
      <c r="O1173" s="56"/>
    </row>
    <row r="1174" spans="1:15" ht="1" customHeight="1" x14ac:dyDescent="0.35">
      <c r="A1174" s="9"/>
      <c r="B1174" s="9"/>
      <c r="C1174" s="9"/>
      <c r="D1174" s="14"/>
      <c r="E1174" s="21"/>
      <c r="F1174" s="21"/>
      <c r="G1174" s="21"/>
      <c r="H1174" s="21"/>
      <c r="I1174" s="21"/>
      <c r="J1174" s="21"/>
      <c r="K1174" s="21"/>
      <c r="L1174" s="21"/>
      <c r="M1174" s="21"/>
    </row>
    <row r="1175" spans="1:15" x14ac:dyDescent="0.35">
      <c r="A1175" s="6" t="s">
        <v>801</v>
      </c>
      <c r="B1175" s="7" t="s">
        <v>17</v>
      </c>
      <c r="C1175" s="7" t="s">
        <v>2</v>
      </c>
      <c r="D1175" s="10" t="s">
        <v>802</v>
      </c>
      <c r="E1175" s="19"/>
      <c r="F1175" s="19"/>
      <c r="G1175" s="19"/>
      <c r="H1175" s="19"/>
      <c r="I1175" s="19"/>
      <c r="J1175" s="19"/>
      <c r="K1175" s="18">
        <f>K1196</f>
        <v>60</v>
      </c>
      <c r="L1175" s="18">
        <f>L1196</f>
        <v>0</v>
      </c>
      <c r="M1175" s="18">
        <f>M1196</f>
        <v>0</v>
      </c>
    </row>
    <row r="1176" spans="1:15" ht="73.5" x14ac:dyDescent="0.35">
      <c r="A1176" s="8"/>
      <c r="B1176" s="8"/>
      <c r="C1176" s="8"/>
      <c r="D1176" s="10" t="s">
        <v>803</v>
      </c>
      <c r="E1176" s="19"/>
      <c r="F1176" s="19"/>
      <c r="G1176" s="19"/>
      <c r="H1176" s="19"/>
      <c r="I1176" s="19"/>
      <c r="J1176" s="19"/>
      <c r="K1176" s="19"/>
      <c r="L1176" s="19"/>
      <c r="M1176" s="19"/>
    </row>
    <row r="1177" spans="1:15" x14ac:dyDescent="0.35">
      <c r="A1177" s="8"/>
      <c r="B1177" s="8"/>
      <c r="C1177" s="8"/>
      <c r="D1177" s="13"/>
      <c r="E1177" s="39" t="s">
        <v>20</v>
      </c>
      <c r="F1177" s="40"/>
      <c r="G1177" s="43"/>
      <c r="H1177" s="43"/>
      <c r="I1177" s="43"/>
      <c r="J1177" s="43">
        <f t="shared" ref="J1177:J1195" si="170">OR(F1177&lt;&gt;0,G1177&lt;&gt;0,H1177&lt;&gt;0,I1177&lt;&gt;0)*(F1177 + (F1177 = 0))*(G1177 + (G1177 = 0))*(H1177 + (H1177 = 0))*(I1177 + (I1177 = 0))</f>
        <v>0</v>
      </c>
      <c r="K1177" s="19"/>
      <c r="L1177" s="19"/>
      <c r="M1177" s="19"/>
    </row>
    <row r="1178" spans="1:15" x14ac:dyDescent="0.35">
      <c r="A1178" s="8"/>
      <c r="B1178" s="8"/>
      <c r="C1178" s="8"/>
      <c r="D1178" s="13"/>
      <c r="E1178" s="39" t="s">
        <v>804</v>
      </c>
      <c r="F1178" s="40">
        <v>6</v>
      </c>
      <c r="G1178" s="43">
        <v>0</v>
      </c>
      <c r="H1178" s="43">
        <v>0</v>
      </c>
      <c r="I1178" s="43">
        <v>0</v>
      </c>
      <c r="J1178" s="43">
        <f t="shared" si="170"/>
        <v>6</v>
      </c>
      <c r="K1178" s="19"/>
      <c r="L1178" s="19"/>
      <c r="M1178" s="19"/>
    </row>
    <row r="1179" spans="1:15" x14ac:dyDescent="0.35">
      <c r="A1179" s="8"/>
      <c r="B1179" s="8"/>
      <c r="C1179" s="8"/>
      <c r="D1179" s="13"/>
      <c r="E1179" s="39" t="s">
        <v>789</v>
      </c>
      <c r="F1179" s="40">
        <v>2</v>
      </c>
      <c r="G1179" s="43">
        <v>0</v>
      </c>
      <c r="H1179" s="43">
        <v>0</v>
      </c>
      <c r="I1179" s="43">
        <v>0</v>
      </c>
      <c r="J1179" s="43">
        <f t="shared" si="170"/>
        <v>2</v>
      </c>
      <c r="K1179" s="19"/>
      <c r="L1179" s="19"/>
      <c r="M1179" s="19"/>
    </row>
    <row r="1180" spans="1:15" x14ac:dyDescent="0.35">
      <c r="A1180" s="8"/>
      <c r="B1180" s="8"/>
      <c r="C1180" s="8"/>
      <c r="D1180" s="13"/>
      <c r="E1180" s="39" t="s">
        <v>790</v>
      </c>
      <c r="F1180" s="40">
        <v>1</v>
      </c>
      <c r="G1180" s="43">
        <v>0</v>
      </c>
      <c r="H1180" s="43">
        <v>0</v>
      </c>
      <c r="I1180" s="43">
        <v>0</v>
      </c>
      <c r="J1180" s="43">
        <f t="shared" si="170"/>
        <v>1</v>
      </c>
      <c r="K1180" s="19"/>
      <c r="L1180" s="19"/>
      <c r="M1180" s="19"/>
    </row>
    <row r="1181" spans="1:15" x14ac:dyDescent="0.35">
      <c r="A1181" s="8"/>
      <c r="B1181" s="8"/>
      <c r="C1181" s="8"/>
      <c r="D1181" s="13"/>
      <c r="E1181" s="39" t="s">
        <v>791</v>
      </c>
      <c r="F1181" s="40">
        <v>10</v>
      </c>
      <c r="G1181" s="43">
        <v>0</v>
      </c>
      <c r="H1181" s="43">
        <v>0</v>
      </c>
      <c r="I1181" s="43">
        <v>0</v>
      </c>
      <c r="J1181" s="43">
        <f t="shared" si="170"/>
        <v>10</v>
      </c>
      <c r="K1181" s="19"/>
      <c r="L1181" s="19"/>
      <c r="M1181" s="19"/>
    </row>
    <row r="1182" spans="1:15" x14ac:dyDescent="0.35">
      <c r="A1182" s="8"/>
      <c r="B1182" s="8"/>
      <c r="C1182" s="8"/>
      <c r="D1182" s="13"/>
      <c r="E1182" s="39" t="s">
        <v>792</v>
      </c>
      <c r="F1182" s="40">
        <v>2</v>
      </c>
      <c r="G1182" s="43">
        <v>0</v>
      </c>
      <c r="H1182" s="43">
        <v>0</v>
      </c>
      <c r="I1182" s="43">
        <v>0</v>
      </c>
      <c r="J1182" s="43">
        <f t="shared" si="170"/>
        <v>2</v>
      </c>
      <c r="K1182" s="19"/>
      <c r="L1182" s="19"/>
      <c r="M1182" s="19"/>
    </row>
    <row r="1183" spans="1:15" x14ac:dyDescent="0.35">
      <c r="A1183" s="8"/>
      <c r="B1183" s="8"/>
      <c r="C1183" s="8"/>
      <c r="D1183" s="13"/>
      <c r="E1183" s="39" t="s">
        <v>805</v>
      </c>
      <c r="F1183" s="40">
        <v>2</v>
      </c>
      <c r="G1183" s="43">
        <v>0</v>
      </c>
      <c r="H1183" s="43">
        <v>0</v>
      </c>
      <c r="I1183" s="43">
        <v>0</v>
      </c>
      <c r="J1183" s="43">
        <f t="shared" si="170"/>
        <v>2</v>
      </c>
      <c r="K1183" s="19"/>
      <c r="L1183" s="19"/>
      <c r="M1183" s="19"/>
    </row>
    <row r="1184" spans="1:15" x14ac:dyDescent="0.35">
      <c r="A1184" s="8"/>
      <c r="B1184" s="8"/>
      <c r="C1184" s="8"/>
      <c r="D1184" s="13"/>
      <c r="E1184" s="39" t="s">
        <v>806</v>
      </c>
      <c r="F1184" s="40">
        <v>4</v>
      </c>
      <c r="G1184" s="43">
        <v>0</v>
      </c>
      <c r="H1184" s="43">
        <v>0</v>
      </c>
      <c r="I1184" s="43">
        <v>0</v>
      </c>
      <c r="J1184" s="43">
        <f t="shared" si="170"/>
        <v>4</v>
      </c>
      <c r="K1184" s="19"/>
      <c r="L1184" s="19"/>
      <c r="M1184" s="19"/>
    </row>
    <row r="1185" spans="1:15" x14ac:dyDescent="0.35">
      <c r="A1185" s="8"/>
      <c r="B1185" s="8"/>
      <c r="C1185" s="8"/>
      <c r="D1185" s="13"/>
      <c r="E1185" s="39" t="s">
        <v>807</v>
      </c>
      <c r="F1185" s="40">
        <v>6</v>
      </c>
      <c r="G1185" s="43">
        <v>0</v>
      </c>
      <c r="H1185" s="43">
        <v>0</v>
      </c>
      <c r="I1185" s="43">
        <v>0</v>
      </c>
      <c r="J1185" s="43">
        <f t="shared" si="170"/>
        <v>6</v>
      </c>
      <c r="K1185" s="19"/>
      <c r="L1185" s="19"/>
      <c r="M1185" s="19"/>
    </row>
    <row r="1186" spans="1:15" x14ac:dyDescent="0.35">
      <c r="A1186" s="8"/>
      <c r="B1186" s="8"/>
      <c r="C1186" s="8"/>
      <c r="D1186" s="13"/>
      <c r="E1186" s="39" t="s">
        <v>793</v>
      </c>
      <c r="F1186" s="40">
        <v>5</v>
      </c>
      <c r="G1186" s="43">
        <v>0</v>
      </c>
      <c r="H1186" s="43">
        <v>0</v>
      </c>
      <c r="I1186" s="43">
        <v>0</v>
      </c>
      <c r="J1186" s="43">
        <f t="shared" si="170"/>
        <v>5</v>
      </c>
      <c r="K1186" s="19"/>
      <c r="L1186" s="19"/>
      <c r="M1186" s="19"/>
    </row>
    <row r="1187" spans="1:15" x14ac:dyDescent="0.35">
      <c r="A1187" s="8"/>
      <c r="B1187" s="8"/>
      <c r="C1187" s="8"/>
      <c r="D1187" s="13"/>
      <c r="E1187" s="39" t="s">
        <v>808</v>
      </c>
      <c r="F1187" s="40">
        <v>4</v>
      </c>
      <c r="G1187" s="43">
        <v>0</v>
      </c>
      <c r="H1187" s="43">
        <v>0</v>
      </c>
      <c r="I1187" s="43">
        <v>0</v>
      </c>
      <c r="J1187" s="43">
        <f t="shared" si="170"/>
        <v>4</v>
      </c>
      <c r="K1187" s="19"/>
      <c r="L1187" s="19"/>
      <c r="M1187" s="19"/>
    </row>
    <row r="1188" spans="1:15" x14ac:dyDescent="0.35">
      <c r="A1188" s="8"/>
      <c r="B1188" s="8"/>
      <c r="C1188" s="8"/>
      <c r="D1188" s="13"/>
      <c r="E1188" s="39" t="s">
        <v>809</v>
      </c>
      <c r="F1188" s="40">
        <v>1</v>
      </c>
      <c r="G1188" s="43">
        <v>0</v>
      </c>
      <c r="H1188" s="43">
        <v>0</v>
      </c>
      <c r="I1188" s="43">
        <v>0</v>
      </c>
      <c r="J1188" s="43">
        <f t="shared" si="170"/>
        <v>1</v>
      </c>
      <c r="K1188" s="19"/>
      <c r="L1188" s="19"/>
      <c r="M1188" s="19"/>
    </row>
    <row r="1189" spans="1:15" x14ac:dyDescent="0.35">
      <c r="A1189" s="8"/>
      <c r="B1189" s="8"/>
      <c r="C1189" s="8"/>
      <c r="D1189" s="13"/>
      <c r="E1189" s="39" t="s">
        <v>328</v>
      </c>
      <c r="F1189" s="40"/>
      <c r="G1189" s="43"/>
      <c r="H1189" s="43"/>
      <c r="I1189" s="43"/>
      <c r="J1189" s="43">
        <f t="shared" si="170"/>
        <v>0</v>
      </c>
      <c r="K1189" s="19"/>
      <c r="L1189" s="19"/>
      <c r="M1189" s="19"/>
    </row>
    <row r="1190" spans="1:15" x14ac:dyDescent="0.35">
      <c r="A1190" s="8"/>
      <c r="B1190" s="8"/>
      <c r="C1190" s="8"/>
      <c r="D1190" s="13"/>
      <c r="E1190" s="39" t="s">
        <v>810</v>
      </c>
      <c r="F1190" s="40">
        <v>3</v>
      </c>
      <c r="G1190" s="43">
        <v>0</v>
      </c>
      <c r="H1190" s="43">
        <v>0</v>
      </c>
      <c r="I1190" s="43">
        <v>0</v>
      </c>
      <c r="J1190" s="43">
        <f t="shared" si="170"/>
        <v>3</v>
      </c>
      <c r="K1190" s="19"/>
      <c r="L1190" s="19"/>
      <c r="M1190" s="19"/>
    </row>
    <row r="1191" spans="1:15" x14ac:dyDescent="0.35">
      <c r="A1191" s="8"/>
      <c r="B1191" s="8"/>
      <c r="C1191" s="8"/>
      <c r="D1191" s="13"/>
      <c r="E1191" s="39" t="s">
        <v>794</v>
      </c>
      <c r="F1191" s="40">
        <v>5</v>
      </c>
      <c r="G1191" s="43">
        <v>0</v>
      </c>
      <c r="H1191" s="43">
        <v>0</v>
      </c>
      <c r="I1191" s="43">
        <v>0</v>
      </c>
      <c r="J1191" s="43">
        <f t="shared" si="170"/>
        <v>5</v>
      </c>
      <c r="K1191" s="19"/>
      <c r="L1191" s="19"/>
      <c r="M1191" s="19"/>
    </row>
    <row r="1192" spans="1:15" x14ac:dyDescent="0.35">
      <c r="A1192" s="8"/>
      <c r="B1192" s="8"/>
      <c r="C1192" s="8"/>
      <c r="D1192" s="13"/>
      <c r="E1192" s="39" t="s">
        <v>811</v>
      </c>
      <c r="F1192" s="40">
        <v>2</v>
      </c>
      <c r="G1192" s="43">
        <v>0</v>
      </c>
      <c r="H1192" s="43">
        <v>0</v>
      </c>
      <c r="I1192" s="43">
        <v>0</v>
      </c>
      <c r="J1192" s="43">
        <f t="shared" si="170"/>
        <v>2</v>
      </c>
      <c r="K1192" s="19"/>
      <c r="L1192" s="19"/>
      <c r="M1192" s="19"/>
    </row>
    <row r="1193" spans="1:15" x14ac:dyDescent="0.35">
      <c r="A1193" s="8"/>
      <c r="B1193" s="8"/>
      <c r="C1193" s="8"/>
      <c r="D1193" s="13"/>
      <c r="E1193" s="39" t="s">
        <v>812</v>
      </c>
      <c r="F1193" s="40">
        <v>4</v>
      </c>
      <c r="G1193" s="43">
        <v>0</v>
      </c>
      <c r="H1193" s="43">
        <v>0</v>
      </c>
      <c r="I1193" s="43">
        <v>0</v>
      </c>
      <c r="J1193" s="43">
        <f t="shared" si="170"/>
        <v>4</v>
      </c>
      <c r="K1193" s="19"/>
      <c r="L1193" s="19"/>
      <c r="M1193" s="19"/>
    </row>
    <row r="1194" spans="1:15" x14ac:dyDescent="0.35">
      <c r="A1194" s="8"/>
      <c r="B1194" s="8"/>
      <c r="C1194" s="8"/>
      <c r="D1194" s="13"/>
      <c r="E1194" s="39" t="s">
        <v>813</v>
      </c>
      <c r="F1194" s="40">
        <v>2</v>
      </c>
      <c r="G1194" s="43">
        <v>0</v>
      </c>
      <c r="H1194" s="43">
        <v>0</v>
      </c>
      <c r="I1194" s="43">
        <v>0</v>
      </c>
      <c r="J1194" s="43">
        <f t="shared" si="170"/>
        <v>2</v>
      </c>
      <c r="K1194" s="19"/>
      <c r="L1194" s="19"/>
      <c r="M1194" s="19"/>
    </row>
    <row r="1195" spans="1:15" x14ac:dyDescent="0.35">
      <c r="A1195" s="8"/>
      <c r="B1195" s="8"/>
      <c r="C1195" s="8"/>
      <c r="D1195" s="13"/>
      <c r="E1195" s="39" t="s">
        <v>814</v>
      </c>
      <c r="F1195" s="40">
        <v>1</v>
      </c>
      <c r="G1195" s="43">
        <v>0</v>
      </c>
      <c r="H1195" s="43">
        <v>0</v>
      </c>
      <c r="I1195" s="43">
        <v>0</v>
      </c>
      <c r="J1195" s="43">
        <f t="shared" si="170"/>
        <v>1</v>
      </c>
      <c r="K1195" s="19"/>
      <c r="L1195" s="19"/>
      <c r="M1195" s="19"/>
    </row>
    <row r="1196" spans="1:15" x14ac:dyDescent="0.35">
      <c r="A1196" s="8"/>
      <c r="B1196" s="8"/>
      <c r="C1196" s="8"/>
      <c r="D1196" s="13"/>
      <c r="E1196" s="19"/>
      <c r="F1196" s="19"/>
      <c r="G1196" s="19"/>
      <c r="H1196" s="19"/>
      <c r="I1196" s="19"/>
      <c r="J1196" s="41" t="s">
        <v>815</v>
      </c>
      <c r="K1196" s="20">
        <f>SUM(J1177:J1195)</f>
        <v>60</v>
      </c>
      <c r="L1196" s="44"/>
      <c r="M1196" s="20">
        <f>ROUND(K1196*L1196,2)</f>
        <v>0</v>
      </c>
      <c r="N1196" s="56" t="str">
        <f t="shared" ref="N1196" si="171">IF(L1196&lt;=0,"INDICAR PRECIO","PRECIO INDICADO")</f>
        <v>INDICAR PRECIO</v>
      </c>
      <c r="O1196" s="56"/>
    </row>
    <row r="1197" spans="1:15" ht="1" customHeight="1" x14ac:dyDescent="0.35">
      <c r="A1197" s="9"/>
      <c r="B1197" s="9"/>
      <c r="C1197" s="9"/>
      <c r="D1197" s="14"/>
      <c r="E1197" s="21"/>
      <c r="F1197" s="21"/>
      <c r="G1197" s="21"/>
      <c r="H1197" s="21"/>
      <c r="I1197" s="21"/>
      <c r="J1197" s="21"/>
      <c r="K1197" s="21"/>
      <c r="L1197" s="21"/>
      <c r="M1197" s="21"/>
    </row>
    <row r="1198" spans="1:15" x14ac:dyDescent="0.35">
      <c r="A1198" s="6" t="s">
        <v>816</v>
      </c>
      <c r="B1198" s="7" t="s">
        <v>17</v>
      </c>
      <c r="C1198" s="7" t="s">
        <v>2</v>
      </c>
      <c r="D1198" s="10" t="s">
        <v>817</v>
      </c>
      <c r="E1198" s="19"/>
      <c r="F1198" s="19"/>
      <c r="G1198" s="19"/>
      <c r="H1198" s="19"/>
      <c r="I1198" s="19"/>
      <c r="J1198" s="19"/>
      <c r="K1198" s="18">
        <f>K1202</f>
        <v>1</v>
      </c>
      <c r="L1198" s="18">
        <f>L1202</f>
        <v>0</v>
      </c>
      <c r="M1198" s="18">
        <f>M1202</f>
        <v>0</v>
      </c>
    </row>
    <row r="1199" spans="1:15" ht="63" x14ac:dyDescent="0.35">
      <c r="A1199" s="8"/>
      <c r="B1199" s="8"/>
      <c r="C1199" s="8"/>
      <c r="D1199" s="10" t="s">
        <v>818</v>
      </c>
      <c r="E1199" s="19"/>
      <c r="F1199" s="19"/>
      <c r="G1199" s="19"/>
      <c r="H1199" s="19"/>
      <c r="I1199" s="19"/>
      <c r="J1199" s="19"/>
      <c r="K1199" s="19"/>
      <c r="L1199" s="19"/>
      <c r="M1199" s="19"/>
    </row>
    <row r="1200" spans="1:15" x14ac:dyDescent="0.35">
      <c r="A1200" s="8"/>
      <c r="B1200" s="8"/>
      <c r="C1200" s="8"/>
      <c r="D1200" s="13"/>
      <c r="E1200" s="39" t="s">
        <v>819</v>
      </c>
      <c r="F1200" s="40"/>
      <c r="G1200" s="18"/>
      <c r="H1200" s="18"/>
      <c r="I1200" s="18"/>
      <c r="J1200" s="18">
        <f>OR(F1200&lt;&gt;0,G1200&lt;&gt;0,H1200&lt;&gt;0,I1200&lt;&gt;0)*(F1200 + (F1200 = 0))*(G1200 + (G1200 = 0))*(H1200 + (H1200 = 0))*(I1200 + (I1200 = 0))</f>
        <v>0</v>
      </c>
      <c r="K1200" s="19"/>
      <c r="L1200" s="19"/>
      <c r="M1200" s="19"/>
    </row>
    <row r="1201" spans="1:15" x14ac:dyDescent="0.35">
      <c r="A1201" s="8"/>
      <c r="B1201" s="8"/>
      <c r="C1201" s="8"/>
      <c r="D1201" s="13"/>
      <c r="E1201" s="39" t="s">
        <v>820</v>
      </c>
      <c r="F1201" s="40">
        <v>1</v>
      </c>
      <c r="G1201" s="18">
        <v>0</v>
      </c>
      <c r="H1201" s="18">
        <v>0</v>
      </c>
      <c r="I1201" s="18">
        <v>0</v>
      </c>
      <c r="J1201" s="18">
        <f>OR(F1201&lt;&gt;0,G1201&lt;&gt;0,H1201&lt;&gt;0,I1201&lt;&gt;0)*(F1201 + (F1201 = 0))*(G1201 + (G1201 = 0))*(H1201 + (H1201 = 0))*(I1201 + (I1201 = 0))</f>
        <v>1</v>
      </c>
      <c r="K1201" s="19"/>
      <c r="L1201" s="19"/>
      <c r="M1201" s="19"/>
    </row>
    <row r="1202" spans="1:15" x14ac:dyDescent="0.35">
      <c r="A1202" s="8"/>
      <c r="B1202" s="8"/>
      <c r="C1202" s="8"/>
      <c r="D1202" s="13"/>
      <c r="E1202" s="19"/>
      <c r="F1202" s="19"/>
      <c r="G1202" s="19"/>
      <c r="H1202" s="19"/>
      <c r="I1202" s="19"/>
      <c r="J1202" s="41" t="s">
        <v>821</v>
      </c>
      <c r="K1202" s="20">
        <f>SUM(J1200:J1201)</f>
        <v>1</v>
      </c>
      <c r="L1202" s="44"/>
      <c r="M1202" s="20">
        <f>ROUND(K1202*L1202,2)</f>
        <v>0</v>
      </c>
      <c r="N1202" s="56" t="str">
        <f t="shared" ref="N1202" si="172">IF(L1202&lt;=0,"INDICAR PRECIO","PRECIO INDICADO")</f>
        <v>INDICAR PRECIO</v>
      </c>
      <c r="O1202" s="56"/>
    </row>
    <row r="1203" spans="1:15" ht="1" customHeight="1" x14ac:dyDescent="0.35">
      <c r="A1203" s="9"/>
      <c r="B1203" s="9"/>
      <c r="C1203" s="9"/>
      <c r="D1203" s="14"/>
      <c r="E1203" s="21"/>
      <c r="F1203" s="21"/>
      <c r="G1203" s="21"/>
      <c r="H1203" s="21"/>
      <c r="I1203" s="21"/>
      <c r="J1203" s="21"/>
      <c r="K1203" s="21"/>
      <c r="L1203" s="21"/>
      <c r="M1203" s="21"/>
    </row>
    <row r="1204" spans="1:15" x14ac:dyDescent="0.35">
      <c r="A1204" s="6" t="s">
        <v>822</v>
      </c>
      <c r="B1204" s="7" t="s">
        <v>17</v>
      </c>
      <c r="C1204" s="7" t="s">
        <v>2</v>
      </c>
      <c r="D1204" s="10" t="s">
        <v>823</v>
      </c>
      <c r="E1204" s="19"/>
      <c r="F1204" s="19"/>
      <c r="G1204" s="19"/>
      <c r="H1204" s="19"/>
      <c r="I1204" s="19"/>
      <c r="J1204" s="19"/>
      <c r="K1204" s="18">
        <f>K1208</f>
        <v>2</v>
      </c>
      <c r="L1204" s="18">
        <f>L1208</f>
        <v>0</v>
      </c>
      <c r="M1204" s="18">
        <f>M1208</f>
        <v>0</v>
      </c>
    </row>
    <row r="1205" spans="1:15" ht="63" x14ac:dyDescent="0.35">
      <c r="A1205" s="8"/>
      <c r="B1205" s="8"/>
      <c r="C1205" s="8"/>
      <c r="D1205" s="10" t="s">
        <v>824</v>
      </c>
      <c r="E1205" s="19"/>
      <c r="F1205" s="19"/>
      <c r="G1205" s="19"/>
      <c r="H1205" s="19"/>
      <c r="I1205" s="19"/>
      <c r="J1205" s="19"/>
      <c r="K1205" s="19"/>
      <c r="L1205" s="19"/>
      <c r="M1205" s="19"/>
    </row>
    <row r="1206" spans="1:15" x14ac:dyDescent="0.35">
      <c r="A1206" s="8"/>
      <c r="B1206" s="8"/>
      <c r="C1206" s="8"/>
      <c r="D1206" s="13"/>
      <c r="E1206" s="39" t="s">
        <v>819</v>
      </c>
      <c r="F1206" s="40"/>
      <c r="G1206" s="18"/>
      <c r="H1206" s="18"/>
      <c r="I1206" s="18"/>
      <c r="J1206" s="18">
        <f>OR(F1206&lt;&gt;0,G1206&lt;&gt;0,H1206&lt;&gt;0,I1206&lt;&gt;0)*(F1206 + (F1206 = 0))*(G1206 + (G1206 = 0))*(H1206 + (H1206 = 0))*(I1206 + (I1206 = 0))</f>
        <v>0</v>
      </c>
      <c r="K1206" s="19"/>
      <c r="L1206" s="19"/>
      <c r="M1206" s="19"/>
    </row>
    <row r="1207" spans="1:15" x14ac:dyDescent="0.35">
      <c r="A1207" s="8"/>
      <c r="B1207" s="8"/>
      <c r="C1207" s="8"/>
      <c r="D1207" s="13"/>
      <c r="E1207" s="39" t="s">
        <v>825</v>
      </c>
      <c r="F1207" s="40">
        <v>2</v>
      </c>
      <c r="G1207" s="18">
        <v>0</v>
      </c>
      <c r="H1207" s="18">
        <v>0</v>
      </c>
      <c r="I1207" s="18">
        <v>0</v>
      </c>
      <c r="J1207" s="18">
        <f>OR(F1207&lt;&gt;0,G1207&lt;&gt;0,H1207&lt;&gt;0,I1207&lt;&gt;0)*(F1207 + (F1207 = 0))*(G1207 + (G1207 = 0))*(H1207 + (H1207 = 0))*(I1207 + (I1207 = 0))</f>
        <v>2</v>
      </c>
      <c r="K1207" s="19"/>
      <c r="L1207" s="19"/>
      <c r="M1207" s="19"/>
    </row>
    <row r="1208" spans="1:15" x14ac:dyDescent="0.35">
      <c r="A1208" s="8"/>
      <c r="B1208" s="8"/>
      <c r="C1208" s="8"/>
      <c r="D1208" s="13"/>
      <c r="E1208" s="19"/>
      <c r="F1208" s="19"/>
      <c r="G1208" s="19"/>
      <c r="H1208" s="19"/>
      <c r="I1208" s="19"/>
      <c r="J1208" s="41" t="s">
        <v>826</v>
      </c>
      <c r="K1208" s="20">
        <f>SUM(J1206:J1207)</f>
        <v>2</v>
      </c>
      <c r="L1208" s="44"/>
      <c r="M1208" s="20">
        <f>ROUND(K1208*L1208,2)</f>
        <v>0</v>
      </c>
      <c r="N1208" s="56" t="str">
        <f t="shared" ref="N1208" si="173">IF(L1208&lt;=0,"INDICAR PRECIO","PRECIO INDICADO")</f>
        <v>INDICAR PRECIO</v>
      </c>
      <c r="O1208" s="56"/>
    </row>
    <row r="1209" spans="1:15" ht="1" customHeight="1" x14ac:dyDescent="0.35">
      <c r="A1209" s="9"/>
      <c r="B1209" s="9"/>
      <c r="C1209" s="9"/>
      <c r="D1209" s="14"/>
      <c r="E1209" s="21"/>
      <c r="F1209" s="21"/>
      <c r="G1209" s="21"/>
      <c r="H1209" s="21"/>
      <c r="I1209" s="21"/>
      <c r="J1209" s="21"/>
      <c r="K1209" s="21"/>
      <c r="L1209" s="21"/>
      <c r="M1209" s="21"/>
    </row>
    <row r="1210" spans="1:15" x14ac:dyDescent="0.35">
      <c r="A1210" s="6" t="s">
        <v>827</v>
      </c>
      <c r="B1210" s="7" t="s">
        <v>17</v>
      </c>
      <c r="C1210" s="7" t="s">
        <v>2</v>
      </c>
      <c r="D1210" s="10" t="s">
        <v>828</v>
      </c>
      <c r="E1210" s="19"/>
      <c r="F1210" s="19"/>
      <c r="G1210" s="19"/>
      <c r="H1210" s="19"/>
      <c r="I1210" s="19"/>
      <c r="J1210" s="19"/>
      <c r="K1210" s="18">
        <f>K1216</f>
        <v>6</v>
      </c>
      <c r="L1210" s="18">
        <f>L1216</f>
        <v>0</v>
      </c>
      <c r="M1210" s="18">
        <f>M1216</f>
        <v>0</v>
      </c>
    </row>
    <row r="1211" spans="1:15" ht="52.5" x14ac:dyDescent="0.35">
      <c r="A1211" s="8"/>
      <c r="B1211" s="8"/>
      <c r="C1211" s="8"/>
      <c r="D1211" s="10" t="s">
        <v>829</v>
      </c>
      <c r="E1211" s="19"/>
      <c r="F1211" s="19"/>
      <c r="G1211" s="19"/>
      <c r="H1211" s="19"/>
      <c r="I1211" s="19"/>
      <c r="J1211" s="19"/>
      <c r="K1211" s="19"/>
      <c r="L1211" s="19"/>
      <c r="M1211" s="19"/>
    </row>
    <row r="1212" spans="1:15" x14ac:dyDescent="0.35">
      <c r="A1212" s="8"/>
      <c r="B1212" s="8"/>
      <c r="C1212" s="8"/>
      <c r="D1212" s="13"/>
      <c r="E1212" s="39" t="s">
        <v>20</v>
      </c>
      <c r="F1212" s="40"/>
      <c r="G1212" s="43"/>
      <c r="H1212" s="43"/>
      <c r="I1212" s="43"/>
      <c r="J1212" s="43">
        <f>OR(F1212&lt;&gt;0,G1212&lt;&gt;0,H1212&lt;&gt;0,I1212&lt;&gt;0)*(F1212 + (F1212 = 0))*(G1212 + (G1212 = 0))*(H1212 + (H1212 = 0))*(I1212 + (I1212 = 0))</f>
        <v>0</v>
      </c>
      <c r="K1212" s="19"/>
      <c r="L1212" s="19"/>
      <c r="M1212" s="19"/>
    </row>
    <row r="1213" spans="1:15" x14ac:dyDescent="0.35">
      <c r="A1213" s="8"/>
      <c r="B1213" s="8"/>
      <c r="C1213" s="8"/>
      <c r="D1213" s="13"/>
      <c r="E1213" s="39" t="s">
        <v>14</v>
      </c>
      <c r="F1213" s="40">
        <v>4</v>
      </c>
      <c r="G1213" s="43">
        <v>0</v>
      </c>
      <c r="H1213" s="43">
        <v>0</v>
      </c>
      <c r="I1213" s="43">
        <v>0</v>
      </c>
      <c r="J1213" s="43">
        <f>OR(F1213&lt;&gt;0,G1213&lt;&gt;0,H1213&lt;&gt;0,I1213&lt;&gt;0)*(F1213 + (F1213 = 0))*(G1213 + (G1213 = 0))*(H1213 + (H1213 = 0))*(I1213 + (I1213 = 0))</f>
        <v>4</v>
      </c>
      <c r="K1213" s="19"/>
      <c r="L1213" s="19"/>
      <c r="M1213" s="19"/>
    </row>
    <row r="1214" spans="1:15" x14ac:dyDescent="0.35">
      <c r="A1214" s="8"/>
      <c r="B1214" s="8"/>
      <c r="C1214" s="8"/>
      <c r="D1214" s="13"/>
      <c r="E1214" s="39" t="s">
        <v>328</v>
      </c>
      <c r="F1214" s="40"/>
      <c r="G1214" s="43"/>
      <c r="H1214" s="43"/>
      <c r="I1214" s="43"/>
      <c r="J1214" s="43">
        <f>OR(F1214&lt;&gt;0,G1214&lt;&gt;0,H1214&lt;&gt;0,I1214&lt;&gt;0)*(F1214 + (F1214 = 0))*(G1214 + (G1214 = 0))*(H1214 + (H1214 = 0))*(I1214 + (I1214 = 0))</f>
        <v>0</v>
      </c>
      <c r="K1214" s="19"/>
      <c r="L1214" s="19"/>
      <c r="M1214" s="19"/>
    </row>
    <row r="1215" spans="1:15" x14ac:dyDescent="0.35">
      <c r="A1215" s="8"/>
      <c r="B1215" s="8"/>
      <c r="C1215" s="8"/>
      <c r="D1215" s="13"/>
      <c r="E1215" s="39" t="s">
        <v>14</v>
      </c>
      <c r="F1215" s="40">
        <v>2</v>
      </c>
      <c r="G1215" s="43">
        <v>0</v>
      </c>
      <c r="H1215" s="43">
        <v>0</v>
      </c>
      <c r="I1215" s="43">
        <v>0</v>
      </c>
      <c r="J1215" s="43">
        <f>OR(F1215&lt;&gt;0,G1215&lt;&gt;0,H1215&lt;&gt;0,I1215&lt;&gt;0)*(F1215 + (F1215 = 0))*(G1215 + (G1215 = 0))*(H1215 + (H1215 = 0))*(I1215 + (I1215 = 0))</f>
        <v>2</v>
      </c>
      <c r="K1215" s="19"/>
      <c r="L1215" s="19"/>
      <c r="M1215" s="19"/>
    </row>
    <row r="1216" spans="1:15" x14ac:dyDescent="0.35">
      <c r="A1216" s="8"/>
      <c r="B1216" s="8"/>
      <c r="C1216" s="8"/>
      <c r="D1216" s="13"/>
      <c r="E1216" s="19"/>
      <c r="F1216" s="19"/>
      <c r="G1216" s="19"/>
      <c r="H1216" s="19"/>
      <c r="I1216" s="19"/>
      <c r="J1216" s="41" t="s">
        <v>830</v>
      </c>
      <c r="K1216" s="20">
        <f>SUM(J1212:J1215)</f>
        <v>6</v>
      </c>
      <c r="L1216" s="44"/>
      <c r="M1216" s="20">
        <f>ROUND(K1216*L1216,2)</f>
        <v>0</v>
      </c>
      <c r="N1216" s="56" t="str">
        <f t="shared" ref="N1216" si="174">IF(L1216&lt;=0,"INDICAR PRECIO","PRECIO INDICADO")</f>
        <v>INDICAR PRECIO</v>
      </c>
      <c r="O1216" s="56"/>
    </row>
    <row r="1217" spans="1:15" ht="1" customHeight="1" x14ac:dyDescent="0.35">
      <c r="A1217" s="9"/>
      <c r="B1217" s="9"/>
      <c r="C1217" s="9"/>
      <c r="D1217" s="14"/>
      <c r="E1217" s="21"/>
      <c r="F1217" s="21"/>
      <c r="G1217" s="21"/>
      <c r="H1217" s="21"/>
      <c r="I1217" s="21"/>
      <c r="J1217" s="21"/>
      <c r="K1217" s="21"/>
      <c r="L1217" s="21"/>
      <c r="M1217" s="21"/>
    </row>
    <row r="1218" spans="1:15" x14ac:dyDescent="0.35">
      <c r="A1218" s="6" t="s">
        <v>831</v>
      </c>
      <c r="B1218" s="7" t="s">
        <v>17</v>
      </c>
      <c r="C1218" s="7" t="s">
        <v>2</v>
      </c>
      <c r="D1218" s="10" t="s">
        <v>832</v>
      </c>
      <c r="E1218" s="19"/>
      <c r="F1218" s="19"/>
      <c r="G1218" s="19"/>
      <c r="H1218" s="19"/>
      <c r="I1218" s="19"/>
      <c r="J1218" s="19"/>
      <c r="K1218" s="18">
        <f>K1221</f>
        <v>1</v>
      </c>
      <c r="L1218" s="18">
        <f>L1221</f>
        <v>0</v>
      </c>
      <c r="M1218" s="18">
        <f>M1221</f>
        <v>0</v>
      </c>
    </row>
    <row r="1219" spans="1:15" ht="84" x14ac:dyDescent="0.35">
      <c r="A1219" s="8"/>
      <c r="B1219" s="8"/>
      <c r="C1219" s="8"/>
      <c r="D1219" s="10" t="s">
        <v>833</v>
      </c>
      <c r="E1219" s="19"/>
      <c r="F1219" s="19"/>
      <c r="G1219" s="19"/>
      <c r="H1219" s="19"/>
      <c r="I1219" s="19"/>
      <c r="J1219" s="19"/>
      <c r="K1219" s="19"/>
      <c r="L1219" s="19"/>
      <c r="M1219" s="19"/>
    </row>
    <row r="1220" spans="1:15" x14ac:dyDescent="0.35">
      <c r="A1220" s="8"/>
      <c r="B1220" s="8"/>
      <c r="C1220" s="8"/>
      <c r="D1220" s="13"/>
      <c r="E1220" s="39" t="s">
        <v>819</v>
      </c>
      <c r="F1220" s="40">
        <v>1</v>
      </c>
      <c r="G1220" s="18">
        <v>0</v>
      </c>
      <c r="H1220" s="18">
        <v>0</v>
      </c>
      <c r="I1220" s="18">
        <v>0</v>
      </c>
      <c r="J1220" s="18">
        <f>OR(F1220&lt;&gt;0,G1220&lt;&gt;0,H1220&lt;&gt;0,I1220&lt;&gt;0)*(F1220 + (F1220 = 0))*(G1220 + (G1220 = 0))*(H1220 + (H1220 = 0))*(I1220 + (I1220 = 0))</f>
        <v>1</v>
      </c>
      <c r="K1220" s="19"/>
      <c r="L1220" s="19"/>
      <c r="M1220" s="19"/>
    </row>
    <row r="1221" spans="1:15" x14ac:dyDescent="0.35">
      <c r="A1221" s="8"/>
      <c r="B1221" s="8"/>
      <c r="C1221" s="8"/>
      <c r="D1221" s="13"/>
      <c r="E1221" s="19"/>
      <c r="F1221" s="19"/>
      <c r="G1221" s="19"/>
      <c r="H1221" s="19"/>
      <c r="I1221" s="19"/>
      <c r="J1221" s="41" t="s">
        <v>834</v>
      </c>
      <c r="K1221" s="20">
        <f>J1220</f>
        <v>1</v>
      </c>
      <c r="L1221" s="44"/>
      <c r="M1221" s="20">
        <f>ROUND(K1221*L1221,2)</f>
        <v>0</v>
      </c>
      <c r="N1221" s="56" t="str">
        <f t="shared" ref="N1221" si="175">IF(L1221&lt;=0,"INDICAR PRECIO","PRECIO INDICADO")</f>
        <v>INDICAR PRECIO</v>
      </c>
      <c r="O1221" s="56"/>
    </row>
    <row r="1222" spans="1:15" ht="1" customHeight="1" x14ac:dyDescent="0.35">
      <c r="A1222" s="9"/>
      <c r="B1222" s="9"/>
      <c r="C1222" s="9"/>
      <c r="D1222" s="14"/>
      <c r="E1222" s="21"/>
      <c r="F1222" s="21"/>
      <c r="G1222" s="21"/>
      <c r="H1222" s="21"/>
      <c r="I1222" s="21"/>
      <c r="J1222" s="21"/>
      <c r="K1222" s="21"/>
      <c r="L1222" s="21"/>
      <c r="M1222" s="21"/>
    </row>
    <row r="1223" spans="1:15" x14ac:dyDescent="0.35">
      <c r="A1223" s="6" t="s">
        <v>835</v>
      </c>
      <c r="B1223" s="7" t="s">
        <v>17</v>
      </c>
      <c r="C1223" s="7" t="s">
        <v>2</v>
      </c>
      <c r="D1223" s="10" t="s">
        <v>836</v>
      </c>
      <c r="E1223" s="19"/>
      <c r="F1223" s="19"/>
      <c r="G1223" s="19"/>
      <c r="H1223" s="19"/>
      <c r="I1223" s="19"/>
      <c r="J1223" s="19"/>
      <c r="K1223" s="18">
        <f>K1226</f>
        <v>1</v>
      </c>
      <c r="L1223" s="18">
        <f>L1226</f>
        <v>0</v>
      </c>
      <c r="M1223" s="18">
        <f>M1226</f>
        <v>0</v>
      </c>
    </row>
    <row r="1224" spans="1:15" ht="84" x14ac:dyDescent="0.35">
      <c r="A1224" s="8"/>
      <c r="B1224" s="8"/>
      <c r="C1224" s="8"/>
      <c r="D1224" s="10" t="s">
        <v>837</v>
      </c>
      <c r="E1224" s="19"/>
      <c r="F1224" s="19"/>
      <c r="G1224" s="19"/>
      <c r="H1224" s="19"/>
      <c r="I1224" s="19"/>
      <c r="J1224" s="19"/>
      <c r="K1224" s="19"/>
      <c r="L1224" s="19"/>
      <c r="M1224" s="19"/>
    </row>
    <row r="1225" spans="1:15" x14ac:dyDescent="0.35">
      <c r="A1225" s="8"/>
      <c r="B1225" s="8"/>
      <c r="C1225" s="8"/>
      <c r="D1225" s="13"/>
      <c r="E1225" s="39" t="s">
        <v>819</v>
      </c>
      <c r="F1225" s="40">
        <v>1</v>
      </c>
      <c r="G1225" s="18">
        <v>0</v>
      </c>
      <c r="H1225" s="18">
        <v>0</v>
      </c>
      <c r="I1225" s="18">
        <v>0</v>
      </c>
      <c r="J1225" s="18">
        <f>OR(F1225&lt;&gt;0,G1225&lt;&gt;0,H1225&lt;&gt;0,I1225&lt;&gt;0)*(F1225 + (F1225 = 0))*(G1225 + (G1225 = 0))*(H1225 + (H1225 = 0))*(I1225 + (I1225 = 0))</f>
        <v>1</v>
      </c>
      <c r="K1225" s="19"/>
      <c r="L1225" s="19"/>
      <c r="M1225" s="19"/>
    </row>
    <row r="1226" spans="1:15" x14ac:dyDescent="0.35">
      <c r="A1226" s="8"/>
      <c r="B1226" s="8"/>
      <c r="C1226" s="8"/>
      <c r="D1226" s="13"/>
      <c r="E1226" s="19"/>
      <c r="F1226" s="19"/>
      <c r="G1226" s="19"/>
      <c r="H1226" s="19"/>
      <c r="I1226" s="19"/>
      <c r="J1226" s="41" t="s">
        <v>838</v>
      </c>
      <c r="K1226" s="20">
        <f>J1225</f>
        <v>1</v>
      </c>
      <c r="L1226" s="44"/>
      <c r="M1226" s="20">
        <f>ROUND(K1226*L1226,2)</f>
        <v>0</v>
      </c>
      <c r="N1226" s="56" t="str">
        <f t="shared" ref="N1226" si="176">IF(L1226&lt;=0,"INDICAR PRECIO","PRECIO INDICADO")</f>
        <v>INDICAR PRECIO</v>
      </c>
      <c r="O1226" s="56"/>
    </row>
    <row r="1227" spans="1:15" ht="1" customHeight="1" x14ac:dyDescent="0.35">
      <c r="A1227" s="9"/>
      <c r="B1227" s="9"/>
      <c r="C1227" s="9"/>
      <c r="D1227" s="14"/>
      <c r="E1227" s="21"/>
      <c r="F1227" s="21"/>
      <c r="G1227" s="21"/>
      <c r="H1227" s="21"/>
      <c r="I1227" s="21"/>
      <c r="J1227" s="21"/>
      <c r="K1227" s="21"/>
      <c r="L1227" s="21"/>
      <c r="M1227" s="21"/>
    </row>
    <row r="1228" spans="1:15" x14ac:dyDescent="0.35">
      <c r="A1228" s="6" t="s">
        <v>839</v>
      </c>
      <c r="B1228" s="7" t="s">
        <v>17</v>
      </c>
      <c r="C1228" s="7" t="s">
        <v>2</v>
      </c>
      <c r="D1228" s="10" t="s">
        <v>840</v>
      </c>
      <c r="E1228" s="19"/>
      <c r="F1228" s="19"/>
      <c r="G1228" s="19"/>
      <c r="H1228" s="19"/>
      <c r="I1228" s="19"/>
      <c r="J1228" s="19"/>
      <c r="K1228" s="18">
        <f>K1231</f>
        <v>1</v>
      </c>
      <c r="L1228" s="18">
        <f>L1231</f>
        <v>0</v>
      </c>
      <c r="M1228" s="18">
        <f>M1231</f>
        <v>0</v>
      </c>
    </row>
    <row r="1229" spans="1:15" ht="84" x14ac:dyDescent="0.35">
      <c r="A1229" s="8"/>
      <c r="B1229" s="8"/>
      <c r="C1229" s="8"/>
      <c r="D1229" s="10" t="s">
        <v>841</v>
      </c>
      <c r="E1229" s="19"/>
      <c r="F1229" s="19"/>
      <c r="G1229" s="19"/>
      <c r="H1229" s="19"/>
      <c r="I1229" s="19"/>
      <c r="J1229" s="19"/>
      <c r="K1229" s="19"/>
      <c r="L1229" s="19"/>
      <c r="M1229" s="19"/>
    </row>
    <row r="1230" spans="1:15" x14ac:dyDescent="0.35">
      <c r="A1230" s="8"/>
      <c r="B1230" s="8"/>
      <c r="C1230" s="8"/>
      <c r="D1230" s="13"/>
      <c r="E1230" s="39" t="s">
        <v>819</v>
      </c>
      <c r="F1230" s="40">
        <v>1</v>
      </c>
      <c r="G1230" s="18">
        <v>0</v>
      </c>
      <c r="H1230" s="18">
        <v>0</v>
      </c>
      <c r="I1230" s="18">
        <v>0</v>
      </c>
      <c r="J1230" s="18">
        <f>OR(F1230&lt;&gt;0,G1230&lt;&gt;0,H1230&lt;&gt;0,I1230&lt;&gt;0)*(F1230 + (F1230 = 0))*(G1230 + (G1230 = 0))*(H1230 + (H1230 = 0))*(I1230 + (I1230 = 0))</f>
        <v>1</v>
      </c>
      <c r="K1230" s="19"/>
      <c r="L1230" s="19"/>
      <c r="M1230" s="19"/>
    </row>
    <row r="1231" spans="1:15" x14ac:dyDescent="0.35">
      <c r="A1231" s="8"/>
      <c r="B1231" s="8"/>
      <c r="C1231" s="8"/>
      <c r="D1231" s="13"/>
      <c r="E1231" s="19"/>
      <c r="F1231" s="19"/>
      <c r="G1231" s="19"/>
      <c r="H1231" s="19"/>
      <c r="I1231" s="19"/>
      <c r="J1231" s="41" t="s">
        <v>842</v>
      </c>
      <c r="K1231" s="20">
        <f>J1230</f>
        <v>1</v>
      </c>
      <c r="L1231" s="44"/>
      <c r="M1231" s="20">
        <f>ROUND(K1231*L1231,2)</f>
        <v>0</v>
      </c>
      <c r="N1231" s="56" t="str">
        <f t="shared" ref="N1231" si="177">IF(L1231&lt;=0,"INDICAR PRECIO","PRECIO INDICADO")</f>
        <v>INDICAR PRECIO</v>
      </c>
      <c r="O1231" s="56"/>
    </row>
    <row r="1232" spans="1:15" ht="1" customHeight="1" x14ac:dyDescent="0.35">
      <c r="A1232" s="9"/>
      <c r="B1232" s="9"/>
      <c r="C1232" s="9"/>
      <c r="D1232" s="14"/>
      <c r="E1232" s="21"/>
      <c r="F1232" s="21"/>
      <c r="G1232" s="21"/>
      <c r="H1232" s="21"/>
      <c r="I1232" s="21"/>
      <c r="J1232" s="21"/>
      <c r="K1232" s="21"/>
      <c r="L1232" s="21"/>
      <c r="M1232" s="21"/>
    </row>
    <row r="1233" spans="1:13" x14ac:dyDescent="0.35">
      <c r="A1233" s="6" t="s">
        <v>843</v>
      </c>
      <c r="B1233" s="7" t="s">
        <v>17</v>
      </c>
      <c r="C1233" s="7" t="s">
        <v>107</v>
      </c>
      <c r="D1233" s="10" t="s">
        <v>844</v>
      </c>
      <c r="E1233" s="19"/>
      <c r="F1233" s="19"/>
      <c r="G1233" s="19"/>
      <c r="H1233" s="19"/>
      <c r="I1233" s="19"/>
      <c r="J1233" s="19"/>
      <c r="K1233" s="18">
        <f>K1279</f>
        <v>840</v>
      </c>
      <c r="L1233" s="18">
        <f>L1279</f>
        <v>0</v>
      </c>
      <c r="M1233" s="18">
        <f>M1279</f>
        <v>0</v>
      </c>
    </row>
    <row r="1234" spans="1:13" ht="63" x14ac:dyDescent="0.35">
      <c r="A1234" s="8"/>
      <c r="B1234" s="8"/>
      <c r="C1234" s="8"/>
      <c r="D1234" s="10" t="s">
        <v>845</v>
      </c>
      <c r="E1234" s="19"/>
      <c r="F1234" s="19"/>
      <c r="G1234" s="19"/>
      <c r="H1234" s="19"/>
      <c r="I1234" s="19"/>
      <c r="J1234" s="19"/>
      <c r="K1234" s="19"/>
      <c r="L1234" s="19"/>
      <c r="M1234" s="19"/>
    </row>
    <row r="1235" spans="1:13" x14ac:dyDescent="0.35">
      <c r="A1235" s="8"/>
      <c r="B1235" s="8"/>
      <c r="C1235" s="8"/>
      <c r="D1235" s="13"/>
      <c r="E1235" s="39" t="s">
        <v>20</v>
      </c>
      <c r="F1235" s="40"/>
      <c r="G1235" s="43"/>
      <c r="H1235" s="43"/>
      <c r="I1235" s="43"/>
      <c r="J1235" s="43">
        <f t="shared" ref="J1235:J1278" si="178">OR(F1235&lt;&gt;0,G1235&lt;&gt;0,H1235&lt;&gt;0,I1235&lt;&gt;0)*(F1235 + (F1235 = 0))*(G1235 + (G1235 = 0))*(H1235 + (H1235 = 0))*(I1235 + (I1235 = 0))</f>
        <v>0</v>
      </c>
      <c r="K1235" s="19"/>
      <c r="L1235" s="19"/>
      <c r="M1235" s="19"/>
    </row>
    <row r="1236" spans="1:13" x14ac:dyDescent="0.35">
      <c r="A1236" s="8"/>
      <c r="B1236" s="8"/>
      <c r="C1236" s="8"/>
      <c r="D1236" s="13"/>
      <c r="E1236" s="39" t="s">
        <v>682</v>
      </c>
      <c r="F1236" s="40">
        <v>20</v>
      </c>
      <c r="G1236" s="43">
        <v>0</v>
      </c>
      <c r="H1236" s="43">
        <v>0</v>
      </c>
      <c r="I1236" s="43">
        <v>0</v>
      </c>
      <c r="J1236" s="43">
        <f t="shared" si="178"/>
        <v>20</v>
      </c>
      <c r="K1236" s="19"/>
      <c r="L1236" s="19"/>
      <c r="M1236" s="19"/>
    </row>
    <row r="1237" spans="1:13" x14ac:dyDescent="0.35">
      <c r="A1237" s="8"/>
      <c r="B1237" s="8"/>
      <c r="C1237" s="8"/>
      <c r="D1237" s="13"/>
      <c r="E1237" s="39" t="s">
        <v>709</v>
      </c>
      <c r="F1237" s="40">
        <v>20</v>
      </c>
      <c r="G1237" s="43">
        <v>0</v>
      </c>
      <c r="H1237" s="43">
        <v>0</v>
      </c>
      <c r="I1237" s="43">
        <v>0</v>
      </c>
      <c r="J1237" s="43">
        <f t="shared" si="178"/>
        <v>20</v>
      </c>
      <c r="K1237" s="19"/>
      <c r="L1237" s="19"/>
      <c r="M1237" s="19"/>
    </row>
    <row r="1238" spans="1:13" x14ac:dyDescent="0.35">
      <c r="A1238" s="8"/>
      <c r="B1238" s="8"/>
      <c r="C1238" s="8"/>
      <c r="D1238" s="13"/>
      <c r="E1238" s="39" t="s">
        <v>846</v>
      </c>
      <c r="F1238" s="40">
        <v>20</v>
      </c>
      <c r="G1238" s="43">
        <v>0</v>
      </c>
      <c r="H1238" s="43">
        <v>0</v>
      </c>
      <c r="I1238" s="43">
        <v>0</v>
      </c>
      <c r="J1238" s="43">
        <f t="shared" si="178"/>
        <v>20</v>
      </c>
      <c r="K1238" s="19"/>
      <c r="L1238" s="19"/>
      <c r="M1238" s="19"/>
    </row>
    <row r="1239" spans="1:13" x14ac:dyDescent="0.35">
      <c r="A1239" s="8"/>
      <c r="B1239" s="8"/>
      <c r="C1239" s="8"/>
      <c r="D1239" s="13"/>
      <c r="E1239" s="39" t="s">
        <v>727</v>
      </c>
      <c r="F1239" s="40">
        <v>20</v>
      </c>
      <c r="G1239" s="43">
        <v>0</v>
      </c>
      <c r="H1239" s="43">
        <v>0</v>
      </c>
      <c r="I1239" s="43">
        <v>0</v>
      </c>
      <c r="J1239" s="43">
        <f t="shared" si="178"/>
        <v>20</v>
      </c>
      <c r="K1239" s="19"/>
      <c r="L1239" s="19"/>
      <c r="M1239" s="19"/>
    </row>
    <row r="1240" spans="1:13" x14ac:dyDescent="0.35">
      <c r="A1240" s="8"/>
      <c r="B1240" s="8"/>
      <c r="C1240" s="8"/>
      <c r="D1240" s="13"/>
      <c r="E1240" s="39" t="s">
        <v>710</v>
      </c>
      <c r="F1240" s="40">
        <v>20</v>
      </c>
      <c r="G1240" s="43">
        <v>0</v>
      </c>
      <c r="H1240" s="43">
        <v>0</v>
      </c>
      <c r="I1240" s="43">
        <v>0</v>
      </c>
      <c r="J1240" s="43">
        <f t="shared" si="178"/>
        <v>20</v>
      </c>
      <c r="K1240" s="19"/>
      <c r="L1240" s="19"/>
      <c r="M1240" s="19"/>
    </row>
    <row r="1241" spans="1:13" x14ac:dyDescent="0.35">
      <c r="A1241" s="8"/>
      <c r="B1241" s="8"/>
      <c r="C1241" s="8"/>
      <c r="D1241" s="13"/>
      <c r="E1241" s="39" t="s">
        <v>697</v>
      </c>
      <c r="F1241" s="40">
        <v>20</v>
      </c>
      <c r="G1241" s="43">
        <v>0</v>
      </c>
      <c r="H1241" s="43">
        <v>0</v>
      </c>
      <c r="I1241" s="43">
        <v>0</v>
      </c>
      <c r="J1241" s="43">
        <f t="shared" si="178"/>
        <v>20</v>
      </c>
      <c r="K1241" s="19"/>
      <c r="L1241" s="19"/>
      <c r="M1241" s="19"/>
    </row>
    <row r="1242" spans="1:13" x14ac:dyDescent="0.35">
      <c r="A1242" s="8"/>
      <c r="B1242" s="8"/>
      <c r="C1242" s="8"/>
      <c r="D1242" s="13"/>
      <c r="E1242" s="39" t="s">
        <v>764</v>
      </c>
      <c r="F1242" s="40">
        <v>20</v>
      </c>
      <c r="G1242" s="43">
        <v>0</v>
      </c>
      <c r="H1242" s="43">
        <v>0</v>
      </c>
      <c r="I1242" s="43">
        <v>0</v>
      </c>
      <c r="J1242" s="43">
        <f t="shared" si="178"/>
        <v>20</v>
      </c>
      <c r="K1242" s="19"/>
      <c r="L1242" s="19"/>
      <c r="M1242" s="19"/>
    </row>
    <row r="1243" spans="1:13" x14ac:dyDescent="0.35">
      <c r="A1243" s="8"/>
      <c r="B1243" s="8"/>
      <c r="C1243" s="8"/>
      <c r="D1243" s="13"/>
      <c r="E1243" s="39" t="s">
        <v>669</v>
      </c>
      <c r="F1243" s="40">
        <v>20</v>
      </c>
      <c r="G1243" s="43">
        <v>0</v>
      </c>
      <c r="H1243" s="43">
        <v>0</v>
      </c>
      <c r="I1243" s="43">
        <v>0</v>
      </c>
      <c r="J1243" s="43">
        <f t="shared" si="178"/>
        <v>20</v>
      </c>
      <c r="K1243" s="19"/>
      <c r="L1243" s="19"/>
      <c r="M1243" s="19"/>
    </row>
    <row r="1244" spans="1:13" x14ac:dyDescent="0.35">
      <c r="A1244" s="8"/>
      <c r="B1244" s="8"/>
      <c r="C1244" s="8"/>
      <c r="D1244" s="13"/>
      <c r="E1244" s="39" t="s">
        <v>747</v>
      </c>
      <c r="F1244" s="40">
        <v>20</v>
      </c>
      <c r="G1244" s="43">
        <v>0</v>
      </c>
      <c r="H1244" s="43">
        <v>0</v>
      </c>
      <c r="I1244" s="43">
        <v>0</v>
      </c>
      <c r="J1244" s="43">
        <f t="shared" si="178"/>
        <v>20</v>
      </c>
      <c r="K1244" s="19"/>
      <c r="L1244" s="19"/>
      <c r="M1244" s="19"/>
    </row>
    <row r="1245" spans="1:13" x14ac:dyDescent="0.35">
      <c r="A1245" s="8"/>
      <c r="B1245" s="8"/>
      <c r="C1245" s="8"/>
      <c r="D1245" s="13"/>
      <c r="E1245" s="39" t="s">
        <v>748</v>
      </c>
      <c r="F1245" s="40">
        <v>20</v>
      </c>
      <c r="G1245" s="43">
        <v>0</v>
      </c>
      <c r="H1245" s="43">
        <v>0</v>
      </c>
      <c r="I1245" s="43">
        <v>0</v>
      </c>
      <c r="J1245" s="43">
        <f t="shared" si="178"/>
        <v>20</v>
      </c>
      <c r="K1245" s="19"/>
      <c r="L1245" s="19"/>
      <c r="M1245" s="19"/>
    </row>
    <row r="1246" spans="1:13" x14ac:dyDescent="0.35">
      <c r="A1246" s="8"/>
      <c r="B1246" s="8"/>
      <c r="C1246" s="8"/>
      <c r="D1246" s="13"/>
      <c r="E1246" s="39" t="s">
        <v>749</v>
      </c>
      <c r="F1246" s="40">
        <v>20</v>
      </c>
      <c r="G1246" s="43">
        <v>0</v>
      </c>
      <c r="H1246" s="43">
        <v>0</v>
      </c>
      <c r="I1246" s="43">
        <v>0</v>
      </c>
      <c r="J1246" s="43">
        <f t="shared" si="178"/>
        <v>20</v>
      </c>
      <c r="K1246" s="19"/>
      <c r="L1246" s="19"/>
      <c r="M1246" s="19"/>
    </row>
    <row r="1247" spans="1:13" x14ac:dyDescent="0.35">
      <c r="A1247" s="8"/>
      <c r="B1247" s="8"/>
      <c r="C1247" s="8"/>
      <c r="D1247" s="13"/>
      <c r="E1247" s="39" t="s">
        <v>711</v>
      </c>
      <c r="F1247" s="40">
        <v>20</v>
      </c>
      <c r="G1247" s="43">
        <v>0</v>
      </c>
      <c r="H1247" s="43">
        <v>0</v>
      </c>
      <c r="I1247" s="43">
        <v>0</v>
      </c>
      <c r="J1247" s="43">
        <f t="shared" si="178"/>
        <v>20</v>
      </c>
      <c r="K1247" s="19"/>
      <c r="L1247" s="19"/>
      <c r="M1247" s="19"/>
    </row>
    <row r="1248" spans="1:13" x14ac:dyDescent="0.35">
      <c r="A1248" s="8"/>
      <c r="B1248" s="8"/>
      <c r="C1248" s="8"/>
      <c r="D1248" s="13"/>
      <c r="E1248" s="39" t="s">
        <v>712</v>
      </c>
      <c r="F1248" s="40">
        <v>20</v>
      </c>
      <c r="G1248" s="43">
        <v>0</v>
      </c>
      <c r="H1248" s="43">
        <v>0</v>
      </c>
      <c r="I1248" s="43">
        <v>0</v>
      </c>
      <c r="J1248" s="43">
        <f t="shared" si="178"/>
        <v>20</v>
      </c>
      <c r="K1248" s="19"/>
      <c r="L1248" s="19"/>
      <c r="M1248" s="19"/>
    </row>
    <row r="1249" spans="1:13" x14ac:dyDescent="0.35">
      <c r="A1249" s="8"/>
      <c r="B1249" s="8"/>
      <c r="C1249" s="8"/>
      <c r="D1249" s="13"/>
      <c r="E1249" s="39" t="s">
        <v>713</v>
      </c>
      <c r="F1249" s="40">
        <v>20</v>
      </c>
      <c r="G1249" s="43">
        <v>0</v>
      </c>
      <c r="H1249" s="43">
        <v>0</v>
      </c>
      <c r="I1249" s="43">
        <v>0</v>
      </c>
      <c r="J1249" s="43">
        <f t="shared" si="178"/>
        <v>20</v>
      </c>
      <c r="K1249" s="19"/>
      <c r="L1249" s="19"/>
      <c r="M1249" s="19"/>
    </row>
    <row r="1250" spans="1:13" x14ac:dyDescent="0.35">
      <c r="A1250" s="8"/>
      <c r="B1250" s="8"/>
      <c r="C1250" s="8"/>
      <c r="D1250" s="13"/>
      <c r="E1250" s="39" t="s">
        <v>714</v>
      </c>
      <c r="F1250" s="40">
        <v>20</v>
      </c>
      <c r="G1250" s="43">
        <v>0</v>
      </c>
      <c r="H1250" s="43">
        <v>0</v>
      </c>
      <c r="I1250" s="43">
        <v>0</v>
      </c>
      <c r="J1250" s="43">
        <f t="shared" si="178"/>
        <v>20</v>
      </c>
      <c r="K1250" s="19"/>
      <c r="L1250" s="19"/>
      <c r="M1250" s="19"/>
    </row>
    <row r="1251" spans="1:13" x14ac:dyDescent="0.35">
      <c r="A1251" s="8"/>
      <c r="B1251" s="8"/>
      <c r="C1251" s="8"/>
      <c r="D1251" s="13"/>
      <c r="E1251" s="39" t="s">
        <v>684</v>
      </c>
      <c r="F1251" s="40">
        <v>20</v>
      </c>
      <c r="G1251" s="43">
        <v>0</v>
      </c>
      <c r="H1251" s="43">
        <v>0</v>
      </c>
      <c r="I1251" s="43">
        <v>0</v>
      </c>
      <c r="J1251" s="43">
        <f t="shared" si="178"/>
        <v>20</v>
      </c>
      <c r="K1251" s="19"/>
      <c r="L1251" s="19"/>
      <c r="M1251" s="19"/>
    </row>
    <row r="1252" spans="1:13" x14ac:dyDescent="0.35">
      <c r="A1252" s="8"/>
      <c r="B1252" s="8"/>
      <c r="C1252" s="8"/>
      <c r="D1252" s="13"/>
      <c r="E1252" s="39" t="s">
        <v>742</v>
      </c>
      <c r="F1252" s="40">
        <v>20</v>
      </c>
      <c r="G1252" s="43">
        <v>0</v>
      </c>
      <c r="H1252" s="43">
        <v>0</v>
      </c>
      <c r="I1252" s="43">
        <v>0</v>
      </c>
      <c r="J1252" s="43">
        <f t="shared" si="178"/>
        <v>20</v>
      </c>
      <c r="K1252" s="19"/>
      <c r="L1252" s="19"/>
      <c r="M1252" s="19"/>
    </row>
    <row r="1253" spans="1:13" x14ac:dyDescent="0.35">
      <c r="A1253" s="8"/>
      <c r="B1253" s="8"/>
      <c r="C1253" s="8"/>
      <c r="D1253" s="13"/>
      <c r="E1253" s="39" t="s">
        <v>715</v>
      </c>
      <c r="F1253" s="40">
        <v>20</v>
      </c>
      <c r="G1253" s="43">
        <v>0</v>
      </c>
      <c r="H1253" s="43">
        <v>0</v>
      </c>
      <c r="I1253" s="43">
        <v>0</v>
      </c>
      <c r="J1253" s="43">
        <f t="shared" si="178"/>
        <v>20</v>
      </c>
      <c r="K1253" s="19"/>
      <c r="L1253" s="19"/>
      <c r="M1253" s="19"/>
    </row>
    <row r="1254" spans="1:13" x14ac:dyDescent="0.35">
      <c r="A1254" s="8"/>
      <c r="B1254" s="8"/>
      <c r="C1254" s="8"/>
      <c r="D1254" s="13"/>
      <c r="E1254" s="39" t="s">
        <v>716</v>
      </c>
      <c r="F1254" s="40">
        <v>20</v>
      </c>
      <c r="G1254" s="43">
        <v>0</v>
      </c>
      <c r="H1254" s="43">
        <v>0</v>
      </c>
      <c r="I1254" s="43">
        <v>0</v>
      </c>
      <c r="J1254" s="43">
        <f t="shared" si="178"/>
        <v>20</v>
      </c>
      <c r="K1254" s="19"/>
      <c r="L1254" s="19"/>
      <c r="M1254" s="19"/>
    </row>
    <row r="1255" spans="1:13" x14ac:dyDescent="0.35">
      <c r="A1255" s="8"/>
      <c r="B1255" s="8"/>
      <c r="C1255" s="8"/>
      <c r="D1255" s="13"/>
      <c r="E1255" s="39" t="s">
        <v>698</v>
      </c>
      <c r="F1255" s="40">
        <v>20</v>
      </c>
      <c r="G1255" s="43">
        <v>0</v>
      </c>
      <c r="H1255" s="43">
        <v>0</v>
      </c>
      <c r="I1255" s="43">
        <v>0</v>
      </c>
      <c r="J1255" s="43">
        <f t="shared" si="178"/>
        <v>20</v>
      </c>
      <c r="K1255" s="19"/>
      <c r="L1255" s="19"/>
      <c r="M1255" s="19"/>
    </row>
    <row r="1256" spans="1:13" x14ac:dyDescent="0.35">
      <c r="A1256" s="8"/>
      <c r="B1256" s="8"/>
      <c r="C1256" s="8"/>
      <c r="D1256" s="13"/>
      <c r="E1256" s="39" t="s">
        <v>685</v>
      </c>
      <c r="F1256" s="40">
        <v>20</v>
      </c>
      <c r="G1256" s="43">
        <v>0</v>
      </c>
      <c r="H1256" s="43">
        <v>0</v>
      </c>
      <c r="I1256" s="43">
        <v>0</v>
      </c>
      <c r="J1256" s="43">
        <f t="shared" si="178"/>
        <v>20</v>
      </c>
      <c r="K1256" s="19"/>
      <c r="L1256" s="19"/>
      <c r="M1256" s="19"/>
    </row>
    <row r="1257" spans="1:13" x14ac:dyDescent="0.35">
      <c r="A1257" s="8"/>
      <c r="B1257" s="8"/>
      <c r="C1257" s="8"/>
      <c r="D1257" s="13"/>
      <c r="E1257" s="39" t="s">
        <v>750</v>
      </c>
      <c r="F1257" s="40">
        <v>20</v>
      </c>
      <c r="G1257" s="43">
        <v>0</v>
      </c>
      <c r="H1257" s="43">
        <v>0</v>
      </c>
      <c r="I1257" s="43">
        <v>0</v>
      </c>
      <c r="J1257" s="43">
        <f t="shared" si="178"/>
        <v>20</v>
      </c>
      <c r="K1257" s="19"/>
      <c r="L1257" s="19"/>
      <c r="M1257" s="19"/>
    </row>
    <row r="1258" spans="1:13" x14ac:dyDescent="0.35">
      <c r="A1258" s="8"/>
      <c r="B1258" s="8"/>
      <c r="C1258" s="8"/>
      <c r="D1258" s="13"/>
      <c r="E1258" s="39" t="s">
        <v>751</v>
      </c>
      <c r="F1258" s="40">
        <v>20</v>
      </c>
      <c r="G1258" s="43">
        <v>0</v>
      </c>
      <c r="H1258" s="43">
        <v>0</v>
      </c>
      <c r="I1258" s="43">
        <v>0</v>
      </c>
      <c r="J1258" s="43">
        <f t="shared" si="178"/>
        <v>20</v>
      </c>
      <c r="K1258" s="19"/>
      <c r="L1258" s="19"/>
      <c r="M1258" s="19"/>
    </row>
    <row r="1259" spans="1:13" x14ac:dyDescent="0.35">
      <c r="A1259" s="8"/>
      <c r="B1259" s="8"/>
      <c r="C1259" s="8"/>
      <c r="D1259" s="13"/>
      <c r="E1259" s="39" t="s">
        <v>722</v>
      </c>
      <c r="F1259" s="40">
        <v>20</v>
      </c>
      <c r="G1259" s="43">
        <v>0</v>
      </c>
      <c r="H1259" s="43">
        <v>0</v>
      </c>
      <c r="I1259" s="43">
        <v>0</v>
      </c>
      <c r="J1259" s="43">
        <f t="shared" si="178"/>
        <v>20</v>
      </c>
      <c r="K1259" s="19"/>
      <c r="L1259" s="19"/>
      <c r="M1259" s="19"/>
    </row>
    <row r="1260" spans="1:13" x14ac:dyDescent="0.35">
      <c r="A1260" s="8"/>
      <c r="B1260" s="8"/>
      <c r="C1260" s="8"/>
      <c r="D1260" s="13"/>
      <c r="E1260" s="39" t="s">
        <v>769</v>
      </c>
      <c r="F1260" s="40">
        <v>20</v>
      </c>
      <c r="G1260" s="43">
        <v>0</v>
      </c>
      <c r="H1260" s="43">
        <v>0</v>
      </c>
      <c r="I1260" s="43">
        <v>0</v>
      </c>
      <c r="J1260" s="43">
        <f t="shared" si="178"/>
        <v>20</v>
      </c>
      <c r="K1260" s="19"/>
      <c r="L1260" s="19"/>
      <c r="M1260" s="19"/>
    </row>
    <row r="1261" spans="1:13" x14ac:dyDescent="0.35">
      <c r="A1261" s="8"/>
      <c r="B1261" s="8"/>
      <c r="C1261" s="8"/>
      <c r="D1261" s="13"/>
      <c r="E1261" s="39" t="s">
        <v>770</v>
      </c>
      <c r="F1261" s="40">
        <v>20</v>
      </c>
      <c r="G1261" s="43">
        <v>0</v>
      </c>
      <c r="H1261" s="43">
        <v>0</v>
      </c>
      <c r="I1261" s="43">
        <v>0</v>
      </c>
      <c r="J1261" s="43">
        <f t="shared" si="178"/>
        <v>20</v>
      </c>
      <c r="K1261" s="19"/>
      <c r="L1261" s="19"/>
      <c r="M1261" s="19"/>
    </row>
    <row r="1262" spans="1:13" x14ac:dyDescent="0.35">
      <c r="A1262" s="8"/>
      <c r="B1262" s="8"/>
      <c r="C1262" s="8"/>
      <c r="D1262" s="13"/>
      <c r="E1262" s="39" t="s">
        <v>771</v>
      </c>
      <c r="F1262" s="40">
        <v>20</v>
      </c>
      <c r="G1262" s="43">
        <v>0</v>
      </c>
      <c r="H1262" s="43">
        <v>0</v>
      </c>
      <c r="I1262" s="43">
        <v>0</v>
      </c>
      <c r="J1262" s="43">
        <f t="shared" si="178"/>
        <v>20</v>
      </c>
      <c r="K1262" s="19"/>
      <c r="L1262" s="19"/>
      <c r="M1262" s="19"/>
    </row>
    <row r="1263" spans="1:13" x14ac:dyDescent="0.35">
      <c r="A1263" s="8"/>
      <c r="B1263" s="8"/>
      <c r="C1263" s="8"/>
      <c r="D1263" s="13"/>
      <c r="E1263" s="39" t="s">
        <v>772</v>
      </c>
      <c r="F1263" s="40">
        <v>20</v>
      </c>
      <c r="G1263" s="43">
        <v>0</v>
      </c>
      <c r="H1263" s="43">
        <v>0</v>
      </c>
      <c r="I1263" s="43">
        <v>0</v>
      </c>
      <c r="J1263" s="43">
        <f t="shared" si="178"/>
        <v>20</v>
      </c>
      <c r="K1263" s="19"/>
      <c r="L1263" s="19"/>
      <c r="M1263" s="19"/>
    </row>
    <row r="1264" spans="1:13" x14ac:dyDescent="0.35">
      <c r="A1264" s="8"/>
      <c r="B1264" s="8"/>
      <c r="C1264" s="8"/>
      <c r="D1264" s="13"/>
      <c r="E1264" s="39" t="s">
        <v>847</v>
      </c>
      <c r="F1264" s="40">
        <v>20</v>
      </c>
      <c r="G1264" s="43">
        <v>0</v>
      </c>
      <c r="H1264" s="43">
        <v>0</v>
      </c>
      <c r="I1264" s="43">
        <v>0</v>
      </c>
      <c r="J1264" s="43">
        <f t="shared" si="178"/>
        <v>20</v>
      </c>
      <c r="K1264" s="19"/>
      <c r="L1264" s="19"/>
      <c r="M1264" s="19"/>
    </row>
    <row r="1265" spans="1:15" x14ac:dyDescent="0.35">
      <c r="A1265" s="8"/>
      <c r="B1265" s="8"/>
      <c r="C1265" s="8"/>
      <c r="D1265" s="13"/>
      <c r="E1265" s="39" t="s">
        <v>328</v>
      </c>
      <c r="F1265" s="40"/>
      <c r="G1265" s="43"/>
      <c r="H1265" s="43"/>
      <c r="I1265" s="43"/>
      <c r="J1265" s="43">
        <f t="shared" si="178"/>
        <v>0</v>
      </c>
      <c r="K1265" s="19"/>
      <c r="L1265" s="19"/>
      <c r="M1265" s="19"/>
    </row>
    <row r="1266" spans="1:15" x14ac:dyDescent="0.35">
      <c r="A1266" s="8"/>
      <c r="B1266" s="8"/>
      <c r="C1266" s="8"/>
      <c r="D1266" s="13"/>
      <c r="E1266" s="39" t="s">
        <v>717</v>
      </c>
      <c r="F1266" s="40">
        <v>20</v>
      </c>
      <c r="G1266" s="43">
        <v>0</v>
      </c>
      <c r="H1266" s="43">
        <v>0</v>
      </c>
      <c r="I1266" s="43">
        <v>0</v>
      </c>
      <c r="J1266" s="43">
        <f t="shared" si="178"/>
        <v>20</v>
      </c>
      <c r="K1266" s="19"/>
      <c r="L1266" s="19"/>
      <c r="M1266" s="19"/>
    </row>
    <row r="1267" spans="1:15" x14ac:dyDescent="0.35">
      <c r="A1267" s="8"/>
      <c r="B1267" s="8"/>
      <c r="C1267" s="8"/>
      <c r="D1267" s="13"/>
      <c r="E1267" s="39" t="s">
        <v>737</v>
      </c>
      <c r="F1267" s="40">
        <v>20</v>
      </c>
      <c r="G1267" s="43">
        <v>0</v>
      </c>
      <c r="H1267" s="43">
        <v>0</v>
      </c>
      <c r="I1267" s="43">
        <v>0</v>
      </c>
      <c r="J1267" s="43">
        <f t="shared" si="178"/>
        <v>20</v>
      </c>
      <c r="K1267" s="19"/>
      <c r="L1267" s="19"/>
      <c r="M1267" s="19"/>
    </row>
    <row r="1268" spans="1:15" x14ac:dyDescent="0.35">
      <c r="A1268" s="8"/>
      <c r="B1268" s="8"/>
      <c r="C1268" s="8"/>
      <c r="D1268" s="13"/>
      <c r="E1268" s="39" t="s">
        <v>704</v>
      </c>
      <c r="F1268" s="40">
        <v>20</v>
      </c>
      <c r="G1268" s="43">
        <v>0</v>
      </c>
      <c r="H1268" s="43">
        <v>0</v>
      </c>
      <c r="I1268" s="43">
        <v>0</v>
      </c>
      <c r="J1268" s="43">
        <f t="shared" si="178"/>
        <v>20</v>
      </c>
      <c r="K1268" s="19"/>
      <c r="L1268" s="19"/>
      <c r="M1268" s="19"/>
    </row>
    <row r="1269" spans="1:15" x14ac:dyDescent="0.35">
      <c r="A1269" s="8"/>
      <c r="B1269" s="8"/>
      <c r="C1269" s="8"/>
      <c r="D1269" s="13"/>
      <c r="E1269" s="39" t="s">
        <v>686</v>
      </c>
      <c r="F1269" s="40">
        <v>20</v>
      </c>
      <c r="G1269" s="43">
        <v>0</v>
      </c>
      <c r="H1269" s="43">
        <v>0</v>
      </c>
      <c r="I1269" s="43">
        <v>0</v>
      </c>
      <c r="J1269" s="43">
        <f t="shared" si="178"/>
        <v>20</v>
      </c>
      <c r="K1269" s="19"/>
      <c r="L1269" s="19"/>
      <c r="M1269" s="19"/>
    </row>
    <row r="1270" spans="1:15" x14ac:dyDescent="0.35">
      <c r="A1270" s="8"/>
      <c r="B1270" s="8"/>
      <c r="C1270" s="8"/>
      <c r="D1270" s="13"/>
      <c r="E1270" s="39" t="s">
        <v>692</v>
      </c>
      <c r="F1270" s="40">
        <v>20</v>
      </c>
      <c r="G1270" s="43">
        <v>0</v>
      </c>
      <c r="H1270" s="43">
        <v>0</v>
      </c>
      <c r="I1270" s="43">
        <v>0</v>
      </c>
      <c r="J1270" s="43">
        <f t="shared" si="178"/>
        <v>20</v>
      </c>
      <c r="K1270" s="19"/>
      <c r="L1270" s="19"/>
      <c r="M1270" s="19"/>
    </row>
    <row r="1271" spans="1:15" x14ac:dyDescent="0.35">
      <c r="A1271" s="8"/>
      <c r="B1271" s="8"/>
      <c r="C1271" s="8"/>
      <c r="D1271" s="13"/>
      <c r="E1271" s="39" t="s">
        <v>687</v>
      </c>
      <c r="F1271" s="40">
        <v>20</v>
      </c>
      <c r="G1271" s="43">
        <v>0</v>
      </c>
      <c r="H1271" s="43">
        <v>0</v>
      </c>
      <c r="I1271" s="43">
        <v>0</v>
      </c>
      <c r="J1271" s="43">
        <f t="shared" si="178"/>
        <v>20</v>
      </c>
      <c r="K1271" s="19"/>
      <c r="L1271" s="19"/>
      <c r="M1271" s="19"/>
    </row>
    <row r="1272" spans="1:15" x14ac:dyDescent="0.35">
      <c r="A1272" s="8"/>
      <c r="B1272" s="8"/>
      <c r="C1272" s="8"/>
      <c r="D1272" s="13"/>
      <c r="E1272" s="39" t="s">
        <v>758</v>
      </c>
      <c r="F1272" s="40">
        <v>20</v>
      </c>
      <c r="G1272" s="43">
        <v>0</v>
      </c>
      <c r="H1272" s="43">
        <v>0</v>
      </c>
      <c r="I1272" s="43">
        <v>0</v>
      </c>
      <c r="J1272" s="43">
        <f t="shared" si="178"/>
        <v>20</v>
      </c>
      <c r="K1272" s="19"/>
      <c r="L1272" s="19"/>
      <c r="M1272" s="19"/>
    </row>
    <row r="1273" spans="1:15" x14ac:dyDescent="0.35">
      <c r="A1273" s="8"/>
      <c r="B1273" s="8"/>
      <c r="C1273" s="8"/>
      <c r="D1273" s="13"/>
      <c r="E1273" s="39" t="s">
        <v>752</v>
      </c>
      <c r="F1273" s="40">
        <v>20</v>
      </c>
      <c r="G1273" s="43">
        <v>0</v>
      </c>
      <c r="H1273" s="43">
        <v>0</v>
      </c>
      <c r="I1273" s="43">
        <v>0</v>
      </c>
      <c r="J1273" s="43">
        <f t="shared" si="178"/>
        <v>20</v>
      </c>
      <c r="K1273" s="19"/>
      <c r="L1273" s="19"/>
      <c r="M1273" s="19"/>
    </row>
    <row r="1274" spans="1:15" x14ac:dyDescent="0.35">
      <c r="A1274" s="8"/>
      <c r="B1274" s="8"/>
      <c r="C1274" s="8"/>
      <c r="D1274" s="13"/>
      <c r="E1274" s="39" t="s">
        <v>759</v>
      </c>
      <c r="F1274" s="40">
        <v>20</v>
      </c>
      <c r="G1274" s="43">
        <v>0</v>
      </c>
      <c r="H1274" s="43">
        <v>0</v>
      </c>
      <c r="I1274" s="43">
        <v>0</v>
      </c>
      <c r="J1274" s="43">
        <f t="shared" si="178"/>
        <v>20</v>
      </c>
      <c r="K1274" s="19"/>
      <c r="L1274" s="19"/>
      <c r="M1274" s="19"/>
    </row>
    <row r="1275" spans="1:15" x14ac:dyDescent="0.35">
      <c r="A1275" s="8"/>
      <c r="B1275" s="8"/>
      <c r="C1275" s="8"/>
      <c r="D1275" s="13"/>
      <c r="E1275" s="39" t="s">
        <v>753</v>
      </c>
      <c r="F1275" s="40">
        <v>20</v>
      </c>
      <c r="G1275" s="43">
        <v>0</v>
      </c>
      <c r="H1275" s="43">
        <v>0</v>
      </c>
      <c r="I1275" s="43">
        <v>0</v>
      </c>
      <c r="J1275" s="43">
        <f t="shared" si="178"/>
        <v>20</v>
      </c>
      <c r="K1275" s="19"/>
      <c r="L1275" s="19"/>
      <c r="M1275" s="19"/>
    </row>
    <row r="1276" spans="1:15" x14ac:dyDescent="0.35">
      <c r="A1276" s="8"/>
      <c r="B1276" s="8"/>
      <c r="C1276" s="8"/>
      <c r="D1276" s="13"/>
      <c r="E1276" s="39" t="s">
        <v>699</v>
      </c>
      <c r="F1276" s="40">
        <v>20</v>
      </c>
      <c r="G1276" s="43">
        <v>0</v>
      </c>
      <c r="H1276" s="43">
        <v>0</v>
      </c>
      <c r="I1276" s="43">
        <v>0</v>
      </c>
      <c r="J1276" s="43">
        <f t="shared" si="178"/>
        <v>20</v>
      </c>
      <c r="K1276" s="19"/>
      <c r="L1276" s="19"/>
      <c r="M1276" s="19"/>
    </row>
    <row r="1277" spans="1:15" x14ac:dyDescent="0.35">
      <c r="A1277" s="8"/>
      <c r="B1277" s="8"/>
      <c r="C1277" s="8"/>
      <c r="D1277" s="13"/>
      <c r="E1277" s="39" t="s">
        <v>774</v>
      </c>
      <c r="F1277" s="40">
        <v>20</v>
      </c>
      <c r="G1277" s="43">
        <v>0</v>
      </c>
      <c r="H1277" s="43">
        <v>0</v>
      </c>
      <c r="I1277" s="43">
        <v>0</v>
      </c>
      <c r="J1277" s="43">
        <f t="shared" si="178"/>
        <v>20</v>
      </c>
      <c r="K1277" s="19"/>
      <c r="L1277" s="19"/>
      <c r="M1277" s="19"/>
    </row>
    <row r="1278" spans="1:15" x14ac:dyDescent="0.35">
      <c r="A1278" s="8"/>
      <c r="B1278" s="8"/>
      <c r="C1278" s="8"/>
      <c r="D1278" s="13"/>
      <c r="E1278" s="39" t="s">
        <v>775</v>
      </c>
      <c r="F1278" s="40">
        <v>20</v>
      </c>
      <c r="G1278" s="43">
        <v>0</v>
      </c>
      <c r="H1278" s="43">
        <v>0</v>
      </c>
      <c r="I1278" s="43">
        <v>0</v>
      </c>
      <c r="J1278" s="43">
        <f t="shared" si="178"/>
        <v>20</v>
      </c>
      <c r="K1278" s="19"/>
      <c r="L1278" s="19"/>
      <c r="M1278" s="19"/>
    </row>
    <row r="1279" spans="1:15" x14ac:dyDescent="0.35">
      <c r="A1279" s="8"/>
      <c r="B1279" s="8"/>
      <c r="C1279" s="8"/>
      <c r="D1279" s="13"/>
      <c r="E1279" s="19"/>
      <c r="F1279" s="19"/>
      <c r="G1279" s="19"/>
      <c r="H1279" s="19"/>
      <c r="I1279" s="19"/>
      <c r="J1279" s="41" t="s">
        <v>848</v>
      </c>
      <c r="K1279" s="20">
        <f>SUM(J1235:J1278)</f>
        <v>840</v>
      </c>
      <c r="L1279" s="44"/>
      <c r="M1279" s="20">
        <f>ROUND(K1279*L1279,2)</f>
        <v>0</v>
      </c>
      <c r="N1279" s="56" t="str">
        <f t="shared" ref="N1279" si="179">IF(L1279&lt;=0,"INDICAR PRECIO","PRECIO INDICADO")</f>
        <v>INDICAR PRECIO</v>
      </c>
      <c r="O1279" s="56"/>
    </row>
    <row r="1280" spans="1:15" ht="1" customHeight="1" x14ac:dyDescent="0.35">
      <c r="A1280" s="9"/>
      <c r="B1280" s="9"/>
      <c r="C1280" s="9"/>
      <c r="D1280" s="14"/>
      <c r="E1280" s="21"/>
      <c r="F1280" s="21"/>
      <c r="G1280" s="21"/>
      <c r="H1280" s="21"/>
      <c r="I1280" s="21"/>
      <c r="J1280" s="21"/>
      <c r="K1280" s="21"/>
      <c r="L1280" s="21"/>
      <c r="M1280" s="21"/>
    </row>
    <row r="1281" spans="1:13" x14ac:dyDescent="0.35">
      <c r="A1281" s="6" t="s">
        <v>849</v>
      </c>
      <c r="B1281" s="7" t="s">
        <v>17</v>
      </c>
      <c r="C1281" s="7" t="s">
        <v>107</v>
      </c>
      <c r="D1281" s="10" t="s">
        <v>850</v>
      </c>
      <c r="E1281" s="19"/>
      <c r="F1281" s="19"/>
      <c r="G1281" s="19"/>
      <c r="H1281" s="19"/>
      <c r="I1281" s="19"/>
      <c r="J1281" s="19"/>
      <c r="K1281" s="18">
        <f>K1317</f>
        <v>780</v>
      </c>
      <c r="L1281" s="18">
        <f>L1317</f>
        <v>0</v>
      </c>
      <c r="M1281" s="18">
        <f>M1317</f>
        <v>0</v>
      </c>
    </row>
    <row r="1282" spans="1:13" ht="63" x14ac:dyDescent="0.35">
      <c r="A1282" s="8"/>
      <c r="B1282" s="8"/>
      <c r="C1282" s="8"/>
      <c r="D1282" s="10" t="s">
        <v>851</v>
      </c>
      <c r="E1282" s="19"/>
      <c r="F1282" s="19"/>
      <c r="G1282" s="19"/>
      <c r="H1282" s="19"/>
      <c r="I1282" s="19"/>
      <c r="J1282" s="19"/>
      <c r="K1282" s="19"/>
      <c r="L1282" s="19"/>
      <c r="M1282" s="19"/>
    </row>
    <row r="1283" spans="1:13" x14ac:dyDescent="0.35">
      <c r="A1283" s="8"/>
      <c r="B1283" s="8"/>
      <c r="C1283" s="8"/>
      <c r="D1283" s="13"/>
      <c r="E1283" s="39" t="s">
        <v>20</v>
      </c>
      <c r="F1283" s="40"/>
      <c r="G1283" s="43"/>
      <c r="H1283" s="43"/>
      <c r="I1283" s="43"/>
      <c r="J1283" s="43">
        <f t="shared" ref="J1283:J1316" si="180">OR(F1283&lt;&gt;0,G1283&lt;&gt;0,H1283&lt;&gt;0,I1283&lt;&gt;0)*(F1283 + (F1283 = 0))*(G1283 + (G1283 = 0))*(H1283 + (H1283 = 0))*(I1283 + (I1283 = 0))</f>
        <v>0</v>
      </c>
      <c r="K1283" s="19"/>
      <c r="L1283" s="19"/>
      <c r="M1283" s="19"/>
    </row>
    <row r="1284" spans="1:13" x14ac:dyDescent="0.35">
      <c r="A1284" s="8"/>
      <c r="B1284" s="8"/>
      <c r="C1284" s="8"/>
      <c r="D1284" s="13"/>
      <c r="E1284" s="39" t="s">
        <v>804</v>
      </c>
      <c r="F1284" s="40">
        <v>20</v>
      </c>
      <c r="G1284" s="43">
        <v>0</v>
      </c>
      <c r="H1284" s="43">
        <v>0</v>
      </c>
      <c r="I1284" s="43">
        <v>0</v>
      </c>
      <c r="J1284" s="43">
        <f t="shared" si="180"/>
        <v>20</v>
      </c>
      <c r="K1284" s="19"/>
      <c r="L1284" s="19"/>
      <c r="M1284" s="19"/>
    </row>
    <row r="1285" spans="1:13" x14ac:dyDescent="0.35">
      <c r="A1285" s="8"/>
      <c r="B1285" s="8"/>
      <c r="C1285" s="8"/>
      <c r="D1285" s="13"/>
      <c r="E1285" s="39" t="s">
        <v>789</v>
      </c>
      <c r="F1285" s="40">
        <v>20</v>
      </c>
      <c r="G1285" s="43">
        <v>0</v>
      </c>
      <c r="H1285" s="43">
        <v>0</v>
      </c>
      <c r="I1285" s="43">
        <v>0</v>
      </c>
      <c r="J1285" s="43">
        <f t="shared" si="180"/>
        <v>20</v>
      </c>
      <c r="K1285" s="19"/>
      <c r="L1285" s="19"/>
      <c r="M1285" s="19"/>
    </row>
    <row r="1286" spans="1:13" x14ac:dyDescent="0.35">
      <c r="A1286" s="8"/>
      <c r="B1286" s="8"/>
      <c r="C1286" s="8"/>
      <c r="D1286" s="13"/>
      <c r="E1286" s="39" t="s">
        <v>790</v>
      </c>
      <c r="F1286" s="40">
        <v>20</v>
      </c>
      <c r="G1286" s="43">
        <v>0</v>
      </c>
      <c r="H1286" s="43">
        <v>0</v>
      </c>
      <c r="I1286" s="43">
        <v>0</v>
      </c>
      <c r="J1286" s="43">
        <f t="shared" si="180"/>
        <v>20</v>
      </c>
      <c r="K1286" s="19"/>
      <c r="L1286" s="19"/>
      <c r="M1286" s="19"/>
    </row>
    <row r="1287" spans="1:13" x14ac:dyDescent="0.35">
      <c r="A1287" s="8"/>
      <c r="B1287" s="8"/>
      <c r="C1287" s="8"/>
      <c r="D1287" s="13"/>
      <c r="E1287" s="39" t="s">
        <v>791</v>
      </c>
      <c r="F1287" s="40">
        <v>20</v>
      </c>
      <c r="G1287" s="43">
        <v>0</v>
      </c>
      <c r="H1287" s="43">
        <v>0</v>
      </c>
      <c r="I1287" s="43">
        <v>0</v>
      </c>
      <c r="J1287" s="43">
        <f t="shared" si="180"/>
        <v>20</v>
      </c>
      <c r="K1287" s="19"/>
      <c r="L1287" s="19"/>
      <c r="M1287" s="19"/>
    </row>
    <row r="1288" spans="1:13" x14ac:dyDescent="0.35">
      <c r="A1288" s="8"/>
      <c r="B1288" s="8"/>
      <c r="C1288" s="8"/>
      <c r="D1288" s="13"/>
      <c r="E1288" s="39" t="s">
        <v>792</v>
      </c>
      <c r="F1288" s="40">
        <v>20</v>
      </c>
      <c r="G1288" s="43">
        <v>0</v>
      </c>
      <c r="H1288" s="43">
        <v>0</v>
      </c>
      <c r="I1288" s="43">
        <v>0</v>
      </c>
      <c r="J1288" s="43">
        <f t="shared" si="180"/>
        <v>20</v>
      </c>
      <c r="K1288" s="19"/>
      <c r="L1288" s="19"/>
      <c r="M1288" s="19"/>
    </row>
    <row r="1289" spans="1:13" x14ac:dyDescent="0.35">
      <c r="A1289" s="8"/>
      <c r="B1289" s="8"/>
      <c r="C1289" s="8"/>
      <c r="D1289" s="13"/>
      <c r="E1289" s="39" t="s">
        <v>806</v>
      </c>
      <c r="F1289" s="40">
        <v>20</v>
      </c>
      <c r="G1289" s="43">
        <v>0</v>
      </c>
      <c r="H1289" s="43">
        <v>0</v>
      </c>
      <c r="I1289" s="43">
        <v>0</v>
      </c>
      <c r="J1289" s="43">
        <f t="shared" si="180"/>
        <v>20</v>
      </c>
      <c r="K1289" s="19"/>
      <c r="L1289" s="19"/>
      <c r="M1289" s="19"/>
    </row>
    <row r="1290" spans="1:13" x14ac:dyDescent="0.35">
      <c r="A1290" s="8"/>
      <c r="B1290" s="8"/>
      <c r="C1290" s="8"/>
      <c r="D1290" s="13"/>
      <c r="E1290" s="39" t="s">
        <v>807</v>
      </c>
      <c r="F1290" s="40">
        <v>20</v>
      </c>
      <c r="G1290" s="43">
        <v>0</v>
      </c>
      <c r="H1290" s="43">
        <v>0</v>
      </c>
      <c r="I1290" s="43">
        <v>0</v>
      </c>
      <c r="J1290" s="43">
        <f t="shared" si="180"/>
        <v>20</v>
      </c>
      <c r="K1290" s="19"/>
      <c r="L1290" s="19"/>
      <c r="M1290" s="19"/>
    </row>
    <row r="1291" spans="1:13" x14ac:dyDescent="0.35">
      <c r="A1291" s="8"/>
      <c r="B1291" s="8"/>
      <c r="C1291" s="8"/>
      <c r="D1291" s="13"/>
      <c r="E1291" s="39" t="s">
        <v>793</v>
      </c>
      <c r="F1291" s="40">
        <v>20</v>
      </c>
      <c r="G1291" s="43">
        <v>0</v>
      </c>
      <c r="H1291" s="43">
        <v>0</v>
      </c>
      <c r="I1291" s="43">
        <v>0</v>
      </c>
      <c r="J1291" s="43">
        <f t="shared" si="180"/>
        <v>20</v>
      </c>
      <c r="K1291" s="19"/>
      <c r="L1291" s="19"/>
      <c r="M1291" s="19"/>
    </row>
    <row r="1292" spans="1:13" x14ac:dyDescent="0.35">
      <c r="A1292" s="8"/>
      <c r="B1292" s="8"/>
      <c r="C1292" s="8"/>
      <c r="D1292" s="13"/>
      <c r="E1292" s="39" t="s">
        <v>808</v>
      </c>
      <c r="F1292" s="40">
        <v>20</v>
      </c>
      <c r="G1292" s="43">
        <v>0</v>
      </c>
      <c r="H1292" s="43">
        <v>0</v>
      </c>
      <c r="I1292" s="43">
        <v>0</v>
      </c>
      <c r="J1292" s="43">
        <f t="shared" si="180"/>
        <v>20</v>
      </c>
      <c r="K1292" s="19"/>
      <c r="L1292" s="19"/>
      <c r="M1292" s="19"/>
    </row>
    <row r="1293" spans="1:13" x14ac:dyDescent="0.35">
      <c r="A1293" s="8"/>
      <c r="B1293" s="8"/>
      <c r="C1293" s="8"/>
      <c r="D1293" s="13"/>
      <c r="E1293" s="39" t="s">
        <v>805</v>
      </c>
      <c r="F1293" s="40">
        <v>20</v>
      </c>
      <c r="G1293" s="43">
        <v>0</v>
      </c>
      <c r="H1293" s="43">
        <v>0</v>
      </c>
      <c r="I1293" s="43">
        <v>0</v>
      </c>
      <c r="J1293" s="43">
        <f t="shared" si="180"/>
        <v>20</v>
      </c>
      <c r="K1293" s="19"/>
      <c r="L1293" s="19"/>
      <c r="M1293" s="19"/>
    </row>
    <row r="1294" spans="1:13" x14ac:dyDescent="0.35">
      <c r="A1294" s="8"/>
      <c r="B1294" s="8"/>
      <c r="C1294" s="8"/>
      <c r="D1294" s="13"/>
      <c r="E1294" s="39" t="s">
        <v>810</v>
      </c>
      <c r="F1294" s="40">
        <v>20</v>
      </c>
      <c r="G1294" s="43">
        <v>0</v>
      </c>
      <c r="H1294" s="43">
        <v>0</v>
      </c>
      <c r="I1294" s="43">
        <v>0</v>
      </c>
      <c r="J1294" s="43">
        <f t="shared" si="180"/>
        <v>20</v>
      </c>
      <c r="K1294" s="19"/>
      <c r="L1294" s="19"/>
      <c r="M1294" s="19"/>
    </row>
    <row r="1295" spans="1:13" x14ac:dyDescent="0.35">
      <c r="A1295" s="8"/>
      <c r="B1295" s="8"/>
      <c r="C1295" s="8"/>
      <c r="D1295" s="13"/>
      <c r="E1295" s="39" t="s">
        <v>852</v>
      </c>
      <c r="F1295" s="40">
        <v>20</v>
      </c>
      <c r="G1295" s="43">
        <v>0</v>
      </c>
      <c r="H1295" s="43">
        <v>0</v>
      </c>
      <c r="I1295" s="43">
        <v>0</v>
      </c>
      <c r="J1295" s="43">
        <f t="shared" si="180"/>
        <v>20</v>
      </c>
      <c r="K1295" s="19"/>
      <c r="L1295" s="19"/>
      <c r="M1295" s="19"/>
    </row>
    <row r="1296" spans="1:13" x14ac:dyDescent="0.35">
      <c r="A1296" s="8"/>
      <c r="B1296" s="8"/>
      <c r="C1296" s="8"/>
      <c r="D1296" s="13"/>
      <c r="E1296" s="39" t="s">
        <v>853</v>
      </c>
      <c r="F1296" s="40">
        <v>20</v>
      </c>
      <c r="G1296" s="43">
        <v>0</v>
      </c>
      <c r="H1296" s="43">
        <v>0</v>
      </c>
      <c r="I1296" s="43">
        <v>0</v>
      </c>
      <c r="J1296" s="43">
        <f t="shared" si="180"/>
        <v>20</v>
      </c>
      <c r="K1296" s="19"/>
      <c r="L1296" s="19"/>
      <c r="M1296" s="19"/>
    </row>
    <row r="1297" spans="1:13" x14ac:dyDescent="0.35">
      <c r="A1297" s="8"/>
      <c r="B1297" s="8"/>
      <c r="C1297" s="8"/>
      <c r="D1297" s="13"/>
      <c r="E1297" s="39" t="s">
        <v>854</v>
      </c>
      <c r="F1297" s="40">
        <v>25</v>
      </c>
      <c r="G1297" s="43">
        <v>0</v>
      </c>
      <c r="H1297" s="43">
        <v>0</v>
      </c>
      <c r="I1297" s="43">
        <v>0</v>
      </c>
      <c r="J1297" s="43">
        <f t="shared" si="180"/>
        <v>25</v>
      </c>
      <c r="K1297" s="19"/>
      <c r="L1297" s="19"/>
      <c r="M1297" s="19"/>
    </row>
    <row r="1298" spans="1:13" x14ac:dyDescent="0.35">
      <c r="A1298" s="8"/>
      <c r="B1298" s="8"/>
      <c r="C1298" s="8"/>
      <c r="D1298" s="13"/>
      <c r="E1298" s="39" t="s">
        <v>855</v>
      </c>
      <c r="F1298" s="40">
        <v>25</v>
      </c>
      <c r="G1298" s="43">
        <v>0</v>
      </c>
      <c r="H1298" s="43">
        <v>0</v>
      </c>
      <c r="I1298" s="43">
        <v>0</v>
      </c>
      <c r="J1298" s="43">
        <f t="shared" si="180"/>
        <v>25</v>
      </c>
      <c r="K1298" s="19"/>
      <c r="L1298" s="19"/>
      <c r="M1298" s="19"/>
    </row>
    <row r="1299" spans="1:13" x14ac:dyDescent="0.35">
      <c r="A1299" s="8"/>
      <c r="B1299" s="8"/>
      <c r="C1299" s="8"/>
      <c r="D1299" s="13"/>
      <c r="E1299" s="39" t="s">
        <v>856</v>
      </c>
      <c r="F1299" s="40">
        <v>25</v>
      </c>
      <c r="G1299" s="43">
        <v>0</v>
      </c>
      <c r="H1299" s="43">
        <v>0</v>
      </c>
      <c r="I1299" s="43">
        <v>0</v>
      </c>
      <c r="J1299" s="43">
        <f t="shared" si="180"/>
        <v>25</v>
      </c>
      <c r="K1299" s="19"/>
      <c r="L1299" s="19"/>
      <c r="M1299" s="19"/>
    </row>
    <row r="1300" spans="1:13" x14ac:dyDescent="0.35">
      <c r="A1300" s="8"/>
      <c r="B1300" s="8"/>
      <c r="C1300" s="8"/>
      <c r="D1300" s="13"/>
      <c r="E1300" s="39" t="s">
        <v>857</v>
      </c>
      <c r="F1300" s="40">
        <v>40</v>
      </c>
      <c r="G1300" s="43">
        <v>0</v>
      </c>
      <c r="H1300" s="43">
        <v>0</v>
      </c>
      <c r="I1300" s="43">
        <v>0</v>
      </c>
      <c r="J1300" s="43">
        <f t="shared" si="180"/>
        <v>40</v>
      </c>
      <c r="K1300" s="19"/>
      <c r="L1300" s="19"/>
      <c r="M1300" s="19"/>
    </row>
    <row r="1301" spans="1:13" x14ac:dyDescent="0.35">
      <c r="A1301" s="8"/>
      <c r="B1301" s="8"/>
      <c r="C1301" s="8"/>
      <c r="D1301" s="13"/>
      <c r="E1301" s="39" t="s">
        <v>858</v>
      </c>
      <c r="F1301" s="40">
        <v>40</v>
      </c>
      <c r="G1301" s="43">
        <v>0</v>
      </c>
      <c r="H1301" s="43">
        <v>0</v>
      </c>
      <c r="I1301" s="43">
        <v>0</v>
      </c>
      <c r="J1301" s="43">
        <f t="shared" si="180"/>
        <v>40</v>
      </c>
      <c r="K1301" s="19"/>
      <c r="L1301" s="19"/>
      <c r="M1301" s="19"/>
    </row>
    <row r="1302" spans="1:13" x14ac:dyDescent="0.35">
      <c r="A1302" s="8"/>
      <c r="B1302" s="8"/>
      <c r="C1302" s="8"/>
      <c r="D1302" s="13"/>
      <c r="E1302" s="39" t="s">
        <v>859</v>
      </c>
      <c r="F1302" s="40">
        <v>25</v>
      </c>
      <c r="G1302" s="43">
        <v>0</v>
      </c>
      <c r="H1302" s="43">
        <v>0</v>
      </c>
      <c r="I1302" s="43">
        <v>0</v>
      </c>
      <c r="J1302" s="43">
        <f t="shared" si="180"/>
        <v>25</v>
      </c>
      <c r="K1302" s="19"/>
      <c r="L1302" s="19"/>
      <c r="M1302" s="19"/>
    </row>
    <row r="1303" spans="1:13" x14ac:dyDescent="0.35">
      <c r="A1303" s="8"/>
      <c r="B1303" s="8"/>
      <c r="C1303" s="8"/>
      <c r="D1303" s="13"/>
      <c r="E1303" s="39" t="s">
        <v>860</v>
      </c>
      <c r="F1303" s="40">
        <v>25</v>
      </c>
      <c r="G1303" s="43">
        <v>0</v>
      </c>
      <c r="H1303" s="43">
        <v>0</v>
      </c>
      <c r="I1303" s="43">
        <v>0</v>
      </c>
      <c r="J1303" s="43">
        <f t="shared" si="180"/>
        <v>25</v>
      </c>
      <c r="K1303" s="19"/>
      <c r="L1303" s="19"/>
      <c r="M1303" s="19"/>
    </row>
    <row r="1304" spans="1:13" x14ac:dyDescent="0.35">
      <c r="A1304" s="8"/>
      <c r="B1304" s="8"/>
      <c r="C1304" s="8"/>
      <c r="D1304" s="13"/>
      <c r="E1304" s="39" t="s">
        <v>861</v>
      </c>
      <c r="F1304" s="40">
        <v>25</v>
      </c>
      <c r="G1304" s="43">
        <v>0</v>
      </c>
      <c r="H1304" s="43">
        <v>0</v>
      </c>
      <c r="I1304" s="43">
        <v>0</v>
      </c>
      <c r="J1304" s="43">
        <f t="shared" si="180"/>
        <v>25</v>
      </c>
      <c r="K1304" s="19"/>
      <c r="L1304" s="19"/>
      <c r="M1304" s="19"/>
    </row>
    <row r="1305" spans="1:13" x14ac:dyDescent="0.35">
      <c r="A1305" s="8"/>
      <c r="B1305" s="8"/>
      <c r="C1305" s="8"/>
      <c r="D1305" s="13"/>
      <c r="E1305" s="39" t="s">
        <v>862</v>
      </c>
      <c r="F1305" s="40">
        <v>75</v>
      </c>
      <c r="G1305" s="43">
        <v>0</v>
      </c>
      <c r="H1305" s="43">
        <v>0</v>
      </c>
      <c r="I1305" s="43">
        <v>0</v>
      </c>
      <c r="J1305" s="43">
        <f t="shared" si="180"/>
        <v>75</v>
      </c>
      <c r="K1305" s="19"/>
      <c r="L1305" s="19"/>
      <c r="M1305" s="19"/>
    </row>
    <row r="1306" spans="1:13" x14ac:dyDescent="0.35">
      <c r="A1306" s="8"/>
      <c r="B1306" s="8"/>
      <c r="C1306" s="8"/>
      <c r="D1306" s="13"/>
      <c r="E1306" s="39" t="s">
        <v>328</v>
      </c>
      <c r="F1306" s="40"/>
      <c r="G1306" s="43"/>
      <c r="H1306" s="43"/>
      <c r="I1306" s="43"/>
      <c r="J1306" s="43">
        <f t="shared" si="180"/>
        <v>0</v>
      </c>
      <c r="K1306" s="19"/>
      <c r="L1306" s="19"/>
      <c r="M1306" s="19"/>
    </row>
    <row r="1307" spans="1:13" x14ac:dyDescent="0.35">
      <c r="A1307" s="8"/>
      <c r="B1307" s="8"/>
      <c r="C1307" s="8"/>
      <c r="D1307" s="13"/>
      <c r="E1307" s="39" t="s">
        <v>795</v>
      </c>
      <c r="F1307" s="40">
        <v>20</v>
      </c>
      <c r="G1307" s="43">
        <v>0</v>
      </c>
      <c r="H1307" s="43">
        <v>0</v>
      </c>
      <c r="I1307" s="43">
        <v>0</v>
      </c>
      <c r="J1307" s="43">
        <f t="shared" si="180"/>
        <v>20</v>
      </c>
      <c r="K1307" s="19"/>
      <c r="L1307" s="19"/>
      <c r="M1307" s="19"/>
    </row>
    <row r="1308" spans="1:13" x14ac:dyDescent="0.35">
      <c r="A1308" s="8"/>
      <c r="B1308" s="8"/>
      <c r="C1308" s="8"/>
      <c r="D1308" s="13"/>
      <c r="E1308" s="39" t="s">
        <v>811</v>
      </c>
      <c r="F1308" s="40">
        <v>20</v>
      </c>
      <c r="G1308" s="43">
        <v>0</v>
      </c>
      <c r="H1308" s="43">
        <v>0</v>
      </c>
      <c r="I1308" s="43">
        <v>0</v>
      </c>
      <c r="J1308" s="43">
        <f t="shared" si="180"/>
        <v>20</v>
      </c>
      <c r="K1308" s="19"/>
      <c r="L1308" s="19"/>
      <c r="M1308" s="19"/>
    </row>
    <row r="1309" spans="1:13" x14ac:dyDescent="0.35">
      <c r="A1309" s="8"/>
      <c r="B1309" s="8"/>
      <c r="C1309" s="8"/>
      <c r="D1309" s="13"/>
      <c r="E1309" s="39" t="s">
        <v>812</v>
      </c>
      <c r="F1309" s="40">
        <v>20</v>
      </c>
      <c r="G1309" s="43">
        <v>0</v>
      </c>
      <c r="H1309" s="43">
        <v>0</v>
      </c>
      <c r="I1309" s="43">
        <v>0</v>
      </c>
      <c r="J1309" s="43">
        <f t="shared" si="180"/>
        <v>20</v>
      </c>
      <c r="K1309" s="19"/>
      <c r="L1309" s="19"/>
      <c r="M1309" s="19"/>
    </row>
    <row r="1310" spans="1:13" x14ac:dyDescent="0.35">
      <c r="A1310" s="8"/>
      <c r="B1310" s="8"/>
      <c r="C1310" s="8"/>
      <c r="D1310" s="13"/>
      <c r="E1310" s="39" t="s">
        <v>863</v>
      </c>
      <c r="F1310" s="40">
        <v>20</v>
      </c>
      <c r="G1310" s="43">
        <v>0</v>
      </c>
      <c r="H1310" s="43">
        <v>0</v>
      </c>
      <c r="I1310" s="43">
        <v>0</v>
      </c>
      <c r="J1310" s="43">
        <f t="shared" si="180"/>
        <v>20</v>
      </c>
      <c r="K1310" s="19"/>
      <c r="L1310" s="19"/>
      <c r="M1310" s="19"/>
    </row>
    <row r="1311" spans="1:13" x14ac:dyDescent="0.35">
      <c r="A1311" s="8"/>
      <c r="B1311" s="8"/>
      <c r="C1311" s="8"/>
      <c r="D1311" s="13"/>
      <c r="E1311" s="39" t="s">
        <v>864</v>
      </c>
      <c r="F1311" s="40">
        <v>20</v>
      </c>
      <c r="G1311" s="43">
        <v>0</v>
      </c>
      <c r="H1311" s="43">
        <v>0</v>
      </c>
      <c r="I1311" s="43">
        <v>0</v>
      </c>
      <c r="J1311" s="43">
        <f t="shared" si="180"/>
        <v>20</v>
      </c>
      <c r="K1311" s="19"/>
      <c r="L1311" s="19"/>
      <c r="M1311" s="19"/>
    </row>
    <row r="1312" spans="1:13" x14ac:dyDescent="0.35">
      <c r="A1312" s="8"/>
      <c r="B1312" s="8"/>
      <c r="C1312" s="8"/>
      <c r="D1312" s="13"/>
      <c r="E1312" s="39" t="s">
        <v>865</v>
      </c>
      <c r="F1312" s="40">
        <v>20</v>
      </c>
      <c r="G1312" s="43">
        <v>0</v>
      </c>
      <c r="H1312" s="43">
        <v>0</v>
      </c>
      <c r="I1312" s="43">
        <v>0</v>
      </c>
      <c r="J1312" s="43">
        <f t="shared" si="180"/>
        <v>20</v>
      </c>
      <c r="K1312" s="19"/>
      <c r="L1312" s="19"/>
      <c r="M1312" s="19"/>
    </row>
    <row r="1313" spans="1:15" x14ac:dyDescent="0.35">
      <c r="A1313" s="8"/>
      <c r="B1313" s="8"/>
      <c r="C1313" s="8"/>
      <c r="D1313" s="13"/>
      <c r="E1313" s="39" t="s">
        <v>866</v>
      </c>
      <c r="F1313" s="40">
        <v>20</v>
      </c>
      <c r="G1313" s="43">
        <v>0</v>
      </c>
      <c r="H1313" s="43">
        <v>0</v>
      </c>
      <c r="I1313" s="43">
        <v>0</v>
      </c>
      <c r="J1313" s="43">
        <f t="shared" si="180"/>
        <v>20</v>
      </c>
      <c r="K1313" s="19"/>
      <c r="L1313" s="19"/>
      <c r="M1313" s="19"/>
    </row>
    <row r="1314" spans="1:15" x14ac:dyDescent="0.35">
      <c r="A1314" s="8"/>
      <c r="B1314" s="8"/>
      <c r="C1314" s="8"/>
      <c r="D1314" s="13"/>
      <c r="E1314" s="39" t="s">
        <v>867</v>
      </c>
      <c r="F1314" s="40">
        <v>25</v>
      </c>
      <c r="G1314" s="43">
        <v>0</v>
      </c>
      <c r="H1314" s="43">
        <v>0</v>
      </c>
      <c r="I1314" s="43">
        <v>0</v>
      </c>
      <c r="J1314" s="43">
        <f t="shared" si="180"/>
        <v>25</v>
      </c>
      <c r="K1314" s="19"/>
      <c r="L1314" s="19"/>
      <c r="M1314" s="19"/>
    </row>
    <row r="1315" spans="1:15" x14ac:dyDescent="0.35">
      <c r="A1315" s="8"/>
      <c r="B1315" s="8"/>
      <c r="C1315" s="8"/>
      <c r="D1315" s="13"/>
      <c r="E1315" s="39" t="s">
        <v>868</v>
      </c>
      <c r="F1315" s="40">
        <v>25</v>
      </c>
      <c r="G1315" s="43">
        <v>0</v>
      </c>
      <c r="H1315" s="43">
        <v>0</v>
      </c>
      <c r="I1315" s="43">
        <v>0</v>
      </c>
      <c r="J1315" s="43">
        <f t="shared" si="180"/>
        <v>25</v>
      </c>
      <c r="K1315" s="19"/>
      <c r="L1315" s="19"/>
      <c r="M1315" s="19"/>
    </row>
    <row r="1316" spans="1:15" x14ac:dyDescent="0.35">
      <c r="A1316" s="8"/>
      <c r="B1316" s="8"/>
      <c r="C1316" s="8"/>
      <c r="D1316" s="13"/>
      <c r="E1316" s="39" t="s">
        <v>869</v>
      </c>
      <c r="F1316" s="40">
        <v>25</v>
      </c>
      <c r="G1316" s="43">
        <v>0</v>
      </c>
      <c r="H1316" s="43">
        <v>0</v>
      </c>
      <c r="I1316" s="43">
        <v>0</v>
      </c>
      <c r="J1316" s="43">
        <f t="shared" si="180"/>
        <v>25</v>
      </c>
      <c r="K1316" s="19"/>
      <c r="L1316" s="19"/>
      <c r="M1316" s="19"/>
    </row>
    <row r="1317" spans="1:15" x14ac:dyDescent="0.35">
      <c r="A1317" s="8"/>
      <c r="B1317" s="8"/>
      <c r="C1317" s="8"/>
      <c r="D1317" s="13"/>
      <c r="E1317" s="19"/>
      <c r="F1317" s="19"/>
      <c r="G1317" s="19"/>
      <c r="H1317" s="19"/>
      <c r="I1317" s="19"/>
      <c r="J1317" s="41" t="s">
        <v>870</v>
      </c>
      <c r="K1317" s="20">
        <f>SUM(J1283:J1316)</f>
        <v>780</v>
      </c>
      <c r="L1317" s="44"/>
      <c r="M1317" s="20">
        <f>ROUND(K1317*L1317,2)</f>
        <v>0</v>
      </c>
      <c r="N1317" s="56" t="str">
        <f t="shared" ref="N1317" si="181">IF(L1317&lt;=0,"INDICAR PRECIO","PRECIO INDICADO")</f>
        <v>INDICAR PRECIO</v>
      </c>
      <c r="O1317" s="56"/>
    </row>
    <row r="1318" spans="1:15" ht="1" customHeight="1" x14ac:dyDescent="0.35">
      <c r="A1318" s="9"/>
      <c r="B1318" s="9"/>
      <c r="C1318" s="9"/>
      <c r="D1318" s="14"/>
      <c r="E1318" s="21"/>
      <c r="F1318" s="21"/>
      <c r="G1318" s="21"/>
      <c r="H1318" s="21"/>
      <c r="I1318" s="21"/>
      <c r="J1318" s="21"/>
      <c r="K1318" s="21"/>
      <c r="L1318" s="21"/>
      <c r="M1318" s="21"/>
    </row>
    <row r="1319" spans="1:15" x14ac:dyDescent="0.35">
      <c r="A1319" s="6" t="s">
        <v>871</v>
      </c>
      <c r="B1319" s="7" t="s">
        <v>17</v>
      </c>
      <c r="C1319" s="7" t="s">
        <v>107</v>
      </c>
      <c r="D1319" s="10" t="s">
        <v>872</v>
      </c>
      <c r="E1319" s="19"/>
      <c r="F1319" s="19"/>
      <c r="G1319" s="19"/>
      <c r="H1319" s="19"/>
      <c r="I1319" s="19"/>
      <c r="J1319" s="19"/>
      <c r="K1319" s="18">
        <f>K1323</f>
        <v>25</v>
      </c>
      <c r="L1319" s="18">
        <f>L1323</f>
        <v>0</v>
      </c>
      <c r="M1319" s="18">
        <f>M1323</f>
        <v>0</v>
      </c>
    </row>
    <row r="1320" spans="1:15" ht="63" x14ac:dyDescent="0.35">
      <c r="A1320" s="8"/>
      <c r="B1320" s="8"/>
      <c r="C1320" s="8"/>
      <c r="D1320" s="10" t="s">
        <v>873</v>
      </c>
      <c r="E1320" s="19"/>
      <c r="F1320" s="19"/>
      <c r="G1320" s="19"/>
      <c r="H1320" s="19"/>
      <c r="I1320" s="19"/>
      <c r="J1320" s="19"/>
      <c r="K1320" s="19"/>
      <c r="L1320" s="19"/>
      <c r="M1320" s="19"/>
    </row>
    <row r="1321" spans="1:15" x14ac:dyDescent="0.35">
      <c r="A1321" s="8"/>
      <c r="B1321" s="8"/>
      <c r="C1321" s="8"/>
      <c r="D1321" s="13"/>
      <c r="E1321" s="39" t="s">
        <v>328</v>
      </c>
      <c r="F1321" s="40"/>
      <c r="G1321" s="18"/>
      <c r="H1321" s="18"/>
      <c r="I1321" s="18"/>
      <c r="J1321" s="18">
        <f>OR(F1321&lt;&gt;0,G1321&lt;&gt;0,H1321&lt;&gt;0,I1321&lt;&gt;0)*(F1321 + (F1321 = 0))*(G1321 + (G1321 = 0))*(H1321 + (H1321 = 0))*(I1321 + (I1321 = 0))</f>
        <v>0</v>
      </c>
      <c r="K1321" s="19"/>
      <c r="L1321" s="19"/>
      <c r="M1321" s="19"/>
    </row>
    <row r="1322" spans="1:15" x14ac:dyDescent="0.35">
      <c r="A1322" s="8"/>
      <c r="B1322" s="8"/>
      <c r="C1322" s="8"/>
      <c r="D1322" s="13"/>
      <c r="E1322" s="39" t="s">
        <v>874</v>
      </c>
      <c r="F1322" s="40">
        <v>25</v>
      </c>
      <c r="G1322" s="18">
        <v>0</v>
      </c>
      <c r="H1322" s="18">
        <v>0</v>
      </c>
      <c r="I1322" s="18">
        <v>0</v>
      </c>
      <c r="J1322" s="18">
        <f>OR(F1322&lt;&gt;0,G1322&lt;&gt;0,H1322&lt;&gt;0,I1322&lt;&gt;0)*(F1322 + (F1322 = 0))*(G1322 + (G1322 = 0))*(H1322 + (H1322 = 0))*(I1322 + (I1322 = 0))</f>
        <v>25</v>
      </c>
      <c r="K1322" s="19"/>
      <c r="L1322" s="19"/>
      <c r="M1322" s="19"/>
    </row>
    <row r="1323" spans="1:15" x14ac:dyDescent="0.35">
      <c r="A1323" s="8"/>
      <c r="B1323" s="8"/>
      <c r="C1323" s="8"/>
      <c r="D1323" s="13"/>
      <c r="E1323" s="19"/>
      <c r="F1323" s="19"/>
      <c r="G1323" s="19"/>
      <c r="H1323" s="19"/>
      <c r="I1323" s="19"/>
      <c r="J1323" s="41" t="s">
        <v>875</v>
      </c>
      <c r="K1323" s="20">
        <f>SUM(J1321:J1322)</f>
        <v>25</v>
      </c>
      <c r="L1323" s="44"/>
      <c r="M1323" s="20">
        <f>ROUND(K1323*L1323,2)</f>
        <v>0</v>
      </c>
      <c r="N1323" s="56" t="str">
        <f t="shared" ref="N1323" si="182">IF(L1323&lt;=0,"INDICAR PRECIO","PRECIO INDICADO")</f>
        <v>INDICAR PRECIO</v>
      </c>
      <c r="O1323" s="56"/>
    </row>
    <row r="1324" spans="1:15" ht="1" customHeight="1" x14ac:dyDescent="0.35">
      <c r="A1324" s="9"/>
      <c r="B1324" s="9"/>
      <c r="C1324" s="9"/>
      <c r="D1324" s="14"/>
      <c r="E1324" s="21"/>
      <c r="F1324" s="21"/>
      <c r="G1324" s="21"/>
      <c r="H1324" s="21"/>
      <c r="I1324" s="21"/>
      <c r="J1324" s="21"/>
      <c r="K1324" s="21"/>
      <c r="L1324" s="21"/>
      <c r="M1324" s="21"/>
    </row>
    <row r="1325" spans="1:15" x14ac:dyDescent="0.35">
      <c r="A1325" s="6" t="s">
        <v>876</v>
      </c>
      <c r="B1325" s="7" t="s">
        <v>17</v>
      </c>
      <c r="C1325" s="7" t="s">
        <v>107</v>
      </c>
      <c r="D1325" s="10" t="s">
        <v>877</v>
      </c>
      <c r="E1325" s="19"/>
      <c r="F1325" s="19"/>
      <c r="G1325" s="19"/>
      <c r="H1325" s="19"/>
      <c r="I1325" s="19"/>
      <c r="J1325" s="19"/>
      <c r="K1325" s="18">
        <f>K1329</f>
        <v>25</v>
      </c>
      <c r="L1325" s="18">
        <f>L1329</f>
        <v>0</v>
      </c>
      <c r="M1325" s="18">
        <f>M1329</f>
        <v>0</v>
      </c>
    </row>
    <row r="1326" spans="1:15" ht="63" x14ac:dyDescent="0.35">
      <c r="A1326" s="8"/>
      <c r="B1326" s="8"/>
      <c r="C1326" s="8"/>
      <c r="D1326" s="10" t="s">
        <v>878</v>
      </c>
      <c r="E1326" s="19"/>
      <c r="F1326" s="19"/>
      <c r="G1326" s="19"/>
      <c r="H1326" s="19"/>
      <c r="I1326" s="19"/>
      <c r="J1326" s="19"/>
      <c r="K1326" s="19"/>
      <c r="L1326" s="19"/>
      <c r="M1326" s="19"/>
    </row>
    <row r="1327" spans="1:15" x14ac:dyDescent="0.35">
      <c r="A1327" s="8"/>
      <c r="B1327" s="8"/>
      <c r="C1327" s="8"/>
      <c r="D1327" s="13"/>
      <c r="E1327" s="39" t="s">
        <v>328</v>
      </c>
      <c r="F1327" s="40"/>
      <c r="G1327" s="18"/>
      <c r="H1327" s="18"/>
      <c r="I1327" s="18"/>
      <c r="J1327" s="18">
        <f>OR(F1327&lt;&gt;0,G1327&lt;&gt;0,H1327&lt;&gt;0,I1327&lt;&gt;0)*(F1327 + (F1327 = 0))*(G1327 + (G1327 = 0))*(H1327 + (H1327 = 0))*(I1327 + (I1327 = 0))</f>
        <v>0</v>
      </c>
      <c r="K1327" s="19"/>
      <c r="L1327" s="19"/>
      <c r="M1327" s="19"/>
    </row>
    <row r="1328" spans="1:15" x14ac:dyDescent="0.35">
      <c r="A1328" s="8"/>
      <c r="B1328" s="8"/>
      <c r="C1328" s="8"/>
      <c r="D1328" s="13"/>
      <c r="E1328" s="39" t="s">
        <v>879</v>
      </c>
      <c r="F1328" s="40">
        <v>25</v>
      </c>
      <c r="G1328" s="18">
        <v>0</v>
      </c>
      <c r="H1328" s="18">
        <v>0</v>
      </c>
      <c r="I1328" s="18">
        <v>0</v>
      </c>
      <c r="J1328" s="18">
        <f>OR(F1328&lt;&gt;0,G1328&lt;&gt;0,H1328&lt;&gt;0,I1328&lt;&gt;0)*(F1328 + (F1328 = 0))*(G1328 + (G1328 = 0))*(H1328 + (H1328 = 0))*(I1328 + (I1328 = 0))</f>
        <v>25</v>
      </c>
      <c r="K1328" s="19"/>
      <c r="L1328" s="19"/>
      <c r="M1328" s="19"/>
    </row>
    <row r="1329" spans="1:15" x14ac:dyDescent="0.35">
      <c r="A1329" s="8"/>
      <c r="B1329" s="8"/>
      <c r="C1329" s="8"/>
      <c r="D1329" s="13"/>
      <c r="E1329" s="19"/>
      <c r="F1329" s="19"/>
      <c r="G1329" s="19"/>
      <c r="H1329" s="19"/>
      <c r="I1329" s="19"/>
      <c r="J1329" s="41" t="s">
        <v>880</v>
      </c>
      <c r="K1329" s="20">
        <f>SUM(J1327:J1328)</f>
        <v>25</v>
      </c>
      <c r="L1329" s="44"/>
      <c r="M1329" s="20">
        <f>ROUND(K1329*L1329,2)</f>
        <v>0</v>
      </c>
      <c r="N1329" s="56" t="str">
        <f t="shared" ref="N1329" si="183">IF(L1329&lt;=0,"INDICAR PRECIO","PRECIO INDICADO")</f>
        <v>INDICAR PRECIO</v>
      </c>
      <c r="O1329" s="56"/>
    </row>
    <row r="1330" spans="1:15" ht="1" customHeight="1" x14ac:dyDescent="0.35">
      <c r="A1330" s="9"/>
      <c r="B1330" s="9"/>
      <c r="C1330" s="9"/>
      <c r="D1330" s="14"/>
      <c r="E1330" s="21"/>
      <c r="F1330" s="21"/>
      <c r="G1330" s="21"/>
      <c r="H1330" s="21"/>
      <c r="I1330" s="21"/>
      <c r="J1330" s="21"/>
      <c r="K1330" s="21"/>
      <c r="L1330" s="21"/>
      <c r="M1330" s="21"/>
    </row>
    <row r="1331" spans="1:15" x14ac:dyDescent="0.35">
      <c r="A1331" s="6" t="s">
        <v>881</v>
      </c>
      <c r="B1331" s="7" t="s">
        <v>17</v>
      </c>
      <c r="C1331" s="7" t="s">
        <v>107</v>
      </c>
      <c r="D1331" s="10" t="s">
        <v>882</v>
      </c>
      <c r="E1331" s="19"/>
      <c r="F1331" s="19"/>
      <c r="G1331" s="19"/>
      <c r="H1331" s="19"/>
      <c r="I1331" s="19"/>
      <c r="J1331" s="19"/>
      <c r="K1331" s="18">
        <f>K1335</f>
        <v>40</v>
      </c>
      <c r="L1331" s="18">
        <f>L1335</f>
        <v>0</v>
      </c>
      <c r="M1331" s="18">
        <f>M1335</f>
        <v>0</v>
      </c>
    </row>
    <row r="1332" spans="1:15" ht="63" x14ac:dyDescent="0.35">
      <c r="A1332" s="8"/>
      <c r="B1332" s="8"/>
      <c r="C1332" s="8"/>
      <c r="D1332" s="10" t="s">
        <v>883</v>
      </c>
      <c r="E1332" s="19"/>
      <c r="F1332" s="19"/>
      <c r="G1332" s="19"/>
      <c r="H1332" s="19"/>
      <c r="I1332" s="19"/>
      <c r="J1332" s="19"/>
      <c r="K1332" s="19"/>
      <c r="L1332" s="19"/>
      <c r="M1332" s="19"/>
    </row>
    <row r="1333" spans="1:15" x14ac:dyDescent="0.35">
      <c r="A1333" s="8"/>
      <c r="B1333" s="8"/>
      <c r="C1333" s="8"/>
      <c r="D1333" s="13"/>
      <c r="E1333" s="39" t="s">
        <v>884</v>
      </c>
      <c r="F1333" s="40">
        <v>25</v>
      </c>
      <c r="G1333" s="43">
        <v>0</v>
      </c>
      <c r="H1333" s="43">
        <v>0</v>
      </c>
      <c r="I1333" s="43">
        <v>0</v>
      </c>
      <c r="J1333" s="43">
        <f>OR(F1333&lt;&gt;0,G1333&lt;&gt;0,H1333&lt;&gt;0,I1333&lt;&gt;0)*(F1333 + (F1333 = 0))*(G1333 + (G1333 = 0))*(H1333 + (H1333 = 0))*(I1333 + (I1333 = 0))</f>
        <v>25</v>
      </c>
      <c r="K1333" s="19"/>
      <c r="L1333" s="19"/>
      <c r="M1333" s="19"/>
    </row>
    <row r="1334" spans="1:15" x14ac:dyDescent="0.35">
      <c r="A1334" s="8"/>
      <c r="B1334" s="8"/>
      <c r="C1334" s="8"/>
      <c r="D1334" s="13"/>
      <c r="E1334" s="39" t="s">
        <v>885</v>
      </c>
      <c r="F1334" s="40">
        <v>15</v>
      </c>
      <c r="G1334" s="43">
        <v>0</v>
      </c>
      <c r="H1334" s="43">
        <v>0</v>
      </c>
      <c r="I1334" s="43">
        <v>0</v>
      </c>
      <c r="J1334" s="43">
        <f>OR(F1334&lt;&gt;0,G1334&lt;&gt;0,H1334&lt;&gt;0,I1334&lt;&gt;0)*(F1334 + (F1334 = 0))*(G1334 + (G1334 = 0))*(H1334 + (H1334 = 0))*(I1334 + (I1334 = 0))</f>
        <v>15</v>
      </c>
      <c r="K1334" s="19"/>
      <c r="L1334" s="19"/>
      <c r="M1334" s="19"/>
    </row>
    <row r="1335" spans="1:15" x14ac:dyDescent="0.35">
      <c r="A1335" s="8"/>
      <c r="B1335" s="8"/>
      <c r="C1335" s="8"/>
      <c r="D1335" s="13"/>
      <c r="E1335" s="19"/>
      <c r="F1335" s="19"/>
      <c r="G1335" s="19"/>
      <c r="H1335" s="19"/>
      <c r="I1335" s="19"/>
      <c r="J1335" s="41" t="s">
        <v>886</v>
      </c>
      <c r="K1335" s="20">
        <f>SUM(J1333:J1334)</f>
        <v>40</v>
      </c>
      <c r="L1335" s="44"/>
      <c r="M1335" s="20">
        <f>ROUND(K1335*L1335,2)</f>
        <v>0</v>
      </c>
      <c r="N1335" s="56" t="str">
        <f t="shared" ref="N1335" si="184">IF(L1335&lt;=0,"INDICAR PRECIO","PRECIO INDICADO")</f>
        <v>INDICAR PRECIO</v>
      </c>
      <c r="O1335" s="56"/>
    </row>
    <row r="1336" spans="1:15" ht="1" customHeight="1" x14ac:dyDescent="0.35">
      <c r="A1336" s="9"/>
      <c r="B1336" s="9"/>
      <c r="C1336" s="9"/>
      <c r="D1336" s="14"/>
      <c r="E1336" s="21"/>
      <c r="F1336" s="21"/>
      <c r="G1336" s="21"/>
      <c r="H1336" s="21"/>
      <c r="I1336" s="21"/>
      <c r="J1336" s="21"/>
      <c r="K1336" s="21"/>
      <c r="L1336" s="21"/>
      <c r="M1336" s="21"/>
    </row>
    <row r="1337" spans="1:15" x14ac:dyDescent="0.35">
      <c r="A1337" s="6" t="s">
        <v>887</v>
      </c>
      <c r="B1337" s="7" t="s">
        <v>17</v>
      </c>
      <c r="C1337" s="7" t="s">
        <v>107</v>
      </c>
      <c r="D1337" s="10" t="s">
        <v>888</v>
      </c>
      <c r="E1337" s="19"/>
      <c r="F1337" s="19"/>
      <c r="G1337" s="19"/>
      <c r="H1337" s="19"/>
      <c r="I1337" s="19"/>
      <c r="J1337" s="19"/>
      <c r="K1337" s="18">
        <f>K1340</f>
        <v>25</v>
      </c>
      <c r="L1337" s="18">
        <f>L1340</f>
        <v>0</v>
      </c>
      <c r="M1337" s="18">
        <f>M1340</f>
        <v>0</v>
      </c>
    </row>
    <row r="1338" spans="1:15" ht="52.5" x14ac:dyDescent="0.35">
      <c r="A1338" s="8"/>
      <c r="B1338" s="8"/>
      <c r="C1338" s="8"/>
      <c r="D1338" s="10" t="s">
        <v>889</v>
      </c>
      <c r="E1338" s="19"/>
      <c r="F1338" s="19"/>
      <c r="G1338" s="19"/>
      <c r="H1338" s="19"/>
      <c r="I1338" s="19"/>
      <c r="J1338" s="19"/>
      <c r="K1338" s="19"/>
      <c r="L1338" s="19"/>
      <c r="M1338" s="19"/>
    </row>
    <row r="1339" spans="1:15" x14ac:dyDescent="0.35">
      <c r="A1339" s="8"/>
      <c r="B1339" s="8"/>
      <c r="C1339" s="8"/>
      <c r="D1339" s="13"/>
      <c r="E1339" s="39" t="s">
        <v>890</v>
      </c>
      <c r="F1339" s="40">
        <v>25</v>
      </c>
      <c r="G1339" s="18">
        <v>0</v>
      </c>
      <c r="H1339" s="18">
        <v>0</v>
      </c>
      <c r="I1339" s="18">
        <v>0</v>
      </c>
      <c r="J1339" s="18">
        <f>OR(F1339&lt;&gt;0,G1339&lt;&gt;0,H1339&lt;&gt;0,I1339&lt;&gt;0)*(F1339 + (F1339 = 0))*(G1339 + (G1339 = 0))*(H1339 + (H1339 = 0))*(I1339 + (I1339 = 0))</f>
        <v>25</v>
      </c>
      <c r="K1339" s="19"/>
      <c r="L1339" s="19"/>
      <c r="M1339" s="19"/>
    </row>
    <row r="1340" spans="1:15" x14ac:dyDescent="0.35">
      <c r="A1340" s="8"/>
      <c r="B1340" s="8"/>
      <c r="C1340" s="8"/>
      <c r="D1340" s="13"/>
      <c r="E1340" s="19"/>
      <c r="F1340" s="19"/>
      <c r="G1340" s="19"/>
      <c r="H1340" s="19"/>
      <c r="I1340" s="19"/>
      <c r="J1340" s="41" t="s">
        <v>891</v>
      </c>
      <c r="K1340" s="20">
        <f>J1339</f>
        <v>25</v>
      </c>
      <c r="L1340" s="44"/>
      <c r="M1340" s="20">
        <f>ROUND(K1340*L1340,2)</f>
        <v>0</v>
      </c>
      <c r="N1340" s="56" t="str">
        <f t="shared" ref="N1340" si="185">IF(L1340&lt;=0,"INDICAR PRECIO","PRECIO INDICADO")</f>
        <v>INDICAR PRECIO</v>
      </c>
      <c r="O1340" s="56"/>
    </row>
    <row r="1341" spans="1:15" ht="1" customHeight="1" x14ac:dyDescent="0.35">
      <c r="A1341" s="9"/>
      <c r="B1341" s="9"/>
      <c r="C1341" s="9"/>
      <c r="D1341" s="14"/>
      <c r="E1341" s="21"/>
      <c r="F1341" s="21"/>
      <c r="G1341" s="21"/>
      <c r="H1341" s="21"/>
      <c r="I1341" s="21"/>
      <c r="J1341" s="21"/>
      <c r="K1341" s="21"/>
      <c r="L1341" s="21"/>
      <c r="M1341" s="21"/>
    </row>
    <row r="1342" spans="1:15" x14ac:dyDescent="0.35">
      <c r="A1342" s="6" t="s">
        <v>892</v>
      </c>
      <c r="B1342" s="7" t="s">
        <v>17</v>
      </c>
      <c r="C1342" s="7" t="s">
        <v>107</v>
      </c>
      <c r="D1342" s="10" t="s">
        <v>893</v>
      </c>
      <c r="E1342" s="19"/>
      <c r="F1342" s="19"/>
      <c r="G1342" s="19"/>
      <c r="H1342" s="19"/>
      <c r="I1342" s="19"/>
      <c r="J1342" s="19"/>
      <c r="K1342" s="18">
        <f>K1347</f>
        <v>26</v>
      </c>
      <c r="L1342" s="18">
        <f>L1347</f>
        <v>0</v>
      </c>
      <c r="M1342" s="18">
        <f>M1347</f>
        <v>0</v>
      </c>
    </row>
    <row r="1343" spans="1:15" ht="94.5" x14ac:dyDescent="0.35">
      <c r="A1343" s="8"/>
      <c r="B1343" s="8"/>
      <c r="C1343" s="8"/>
      <c r="D1343" s="10" t="s">
        <v>894</v>
      </c>
      <c r="E1343" s="19"/>
      <c r="F1343" s="19"/>
      <c r="G1343" s="19"/>
      <c r="H1343" s="19"/>
      <c r="I1343" s="19"/>
      <c r="J1343" s="19"/>
      <c r="K1343" s="19"/>
      <c r="L1343" s="19"/>
      <c r="M1343" s="19"/>
    </row>
    <row r="1344" spans="1:15" x14ac:dyDescent="0.35">
      <c r="A1344" s="8"/>
      <c r="B1344" s="8"/>
      <c r="C1344" s="8"/>
      <c r="D1344" s="13"/>
      <c r="E1344" s="39" t="s">
        <v>819</v>
      </c>
      <c r="F1344" s="40"/>
      <c r="G1344" s="18"/>
      <c r="H1344" s="18"/>
      <c r="I1344" s="18"/>
      <c r="J1344" s="18">
        <f>OR(F1344&lt;&gt;0,G1344&lt;&gt;0,H1344&lt;&gt;0,I1344&lt;&gt;0)*(F1344 + (F1344 = 0))*(G1344 + (G1344 = 0))*(H1344 + (H1344 = 0))*(I1344 + (I1344 = 0))</f>
        <v>0</v>
      </c>
      <c r="K1344" s="19"/>
      <c r="L1344" s="19"/>
      <c r="M1344" s="19"/>
    </row>
    <row r="1345" spans="1:15" x14ac:dyDescent="0.35">
      <c r="A1345" s="8"/>
      <c r="B1345" s="8"/>
      <c r="C1345" s="8"/>
      <c r="D1345" s="13"/>
      <c r="E1345" s="39" t="s">
        <v>820</v>
      </c>
      <c r="F1345" s="40">
        <v>18</v>
      </c>
      <c r="G1345" s="18">
        <v>0</v>
      </c>
      <c r="H1345" s="18">
        <v>0</v>
      </c>
      <c r="I1345" s="18">
        <v>0</v>
      </c>
      <c r="J1345" s="18">
        <f>OR(F1345&lt;&gt;0,G1345&lt;&gt;0,H1345&lt;&gt;0,I1345&lt;&gt;0)*(F1345 + (F1345 = 0))*(G1345 + (G1345 = 0))*(H1345 + (H1345 = 0))*(I1345 + (I1345 = 0))</f>
        <v>18</v>
      </c>
      <c r="K1345" s="19"/>
      <c r="L1345" s="19"/>
      <c r="M1345" s="19"/>
    </row>
    <row r="1346" spans="1:15" x14ac:dyDescent="0.35">
      <c r="A1346" s="8"/>
      <c r="B1346" s="8"/>
      <c r="C1346" s="8"/>
      <c r="D1346" s="13"/>
      <c r="E1346" s="39" t="s">
        <v>14</v>
      </c>
      <c r="F1346" s="40">
        <v>8</v>
      </c>
      <c r="G1346" s="18">
        <v>0</v>
      </c>
      <c r="H1346" s="18">
        <v>0</v>
      </c>
      <c r="I1346" s="18">
        <v>0</v>
      </c>
      <c r="J1346" s="18">
        <f>OR(F1346&lt;&gt;0,G1346&lt;&gt;0,H1346&lt;&gt;0,I1346&lt;&gt;0)*(F1346 + (F1346 = 0))*(G1346 + (G1346 = 0))*(H1346 + (H1346 = 0))*(I1346 + (I1346 = 0))</f>
        <v>8</v>
      </c>
      <c r="K1346" s="19"/>
      <c r="L1346" s="19"/>
      <c r="M1346" s="19"/>
    </row>
    <row r="1347" spans="1:15" x14ac:dyDescent="0.35">
      <c r="A1347" s="8"/>
      <c r="B1347" s="8"/>
      <c r="C1347" s="8"/>
      <c r="D1347" s="13"/>
      <c r="E1347" s="19"/>
      <c r="F1347" s="19"/>
      <c r="G1347" s="19"/>
      <c r="H1347" s="19"/>
      <c r="I1347" s="19"/>
      <c r="J1347" s="41" t="s">
        <v>895</v>
      </c>
      <c r="K1347" s="20">
        <f>SUM(J1344:J1346)</f>
        <v>26</v>
      </c>
      <c r="L1347" s="44"/>
      <c r="M1347" s="20">
        <f>ROUND(K1347*L1347,2)</f>
        <v>0</v>
      </c>
      <c r="N1347" s="56" t="str">
        <f t="shared" ref="N1347" si="186">IF(L1347&lt;=0,"INDICAR PRECIO","PRECIO INDICADO")</f>
        <v>INDICAR PRECIO</v>
      </c>
      <c r="O1347" s="56"/>
    </row>
    <row r="1348" spans="1:15" ht="1" customHeight="1" x14ac:dyDescent="0.35">
      <c r="A1348" s="9"/>
      <c r="B1348" s="9"/>
      <c r="C1348" s="9"/>
      <c r="D1348" s="14"/>
      <c r="E1348" s="21"/>
      <c r="F1348" s="21"/>
      <c r="G1348" s="21"/>
      <c r="H1348" s="21"/>
      <c r="I1348" s="21"/>
      <c r="J1348" s="21"/>
      <c r="K1348" s="21"/>
      <c r="L1348" s="21"/>
      <c r="M1348" s="21"/>
    </row>
    <row r="1349" spans="1:15" x14ac:dyDescent="0.35">
      <c r="A1349" s="6" t="s">
        <v>896</v>
      </c>
      <c r="B1349" s="7" t="s">
        <v>17</v>
      </c>
      <c r="C1349" s="7" t="s">
        <v>107</v>
      </c>
      <c r="D1349" s="10" t="s">
        <v>897</v>
      </c>
      <c r="E1349" s="19"/>
      <c r="F1349" s="19"/>
      <c r="G1349" s="19"/>
      <c r="H1349" s="19"/>
      <c r="I1349" s="19"/>
      <c r="J1349" s="19"/>
      <c r="K1349" s="18">
        <f>K1352</f>
        <v>35</v>
      </c>
      <c r="L1349" s="18">
        <f>L1352</f>
        <v>0</v>
      </c>
      <c r="M1349" s="18">
        <f>M1352</f>
        <v>0</v>
      </c>
    </row>
    <row r="1350" spans="1:15" ht="52.5" x14ac:dyDescent="0.35">
      <c r="A1350" s="8"/>
      <c r="B1350" s="8"/>
      <c r="C1350" s="8"/>
      <c r="D1350" s="10" t="s">
        <v>898</v>
      </c>
      <c r="E1350" s="19"/>
      <c r="F1350" s="19"/>
      <c r="G1350" s="19"/>
      <c r="H1350" s="19"/>
      <c r="I1350" s="19"/>
      <c r="J1350" s="19"/>
      <c r="K1350" s="19"/>
      <c r="L1350" s="19"/>
      <c r="M1350" s="19"/>
    </row>
    <row r="1351" spans="1:15" x14ac:dyDescent="0.35">
      <c r="A1351" s="8"/>
      <c r="B1351" s="8"/>
      <c r="C1351" s="8"/>
      <c r="D1351" s="13"/>
      <c r="E1351" s="39" t="s">
        <v>899</v>
      </c>
      <c r="F1351" s="40">
        <v>35</v>
      </c>
      <c r="G1351" s="18">
        <v>0</v>
      </c>
      <c r="H1351" s="18">
        <v>0</v>
      </c>
      <c r="I1351" s="18">
        <v>0</v>
      </c>
      <c r="J1351" s="18">
        <f>OR(F1351&lt;&gt;0,G1351&lt;&gt;0,H1351&lt;&gt;0,I1351&lt;&gt;0)*(F1351 + (F1351 = 0))*(G1351 + (G1351 = 0))*(H1351 + (H1351 = 0))*(I1351 + (I1351 = 0))</f>
        <v>35</v>
      </c>
      <c r="K1351" s="19"/>
      <c r="L1351" s="19"/>
      <c r="M1351" s="19"/>
    </row>
    <row r="1352" spans="1:15" x14ac:dyDescent="0.35">
      <c r="A1352" s="8"/>
      <c r="B1352" s="8"/>
      <c r="C1352" s="8"/>
      <c r="D1352" s="13"/>
      <c r="E1352" s="19"/>
      <c r="F1352" s="19"/>
      <c r="G1352" s="19"/>
      <c r="H1352" s="19"/>
      <c r="I1352" s="19"/>
      <c r="J1352" s="41" t="s">
        <v>900</v>
      </c>
      <c r="K1352" s="20">
        <f>J1351</f>
        <v>35</v>
      </c>
      <c r="L1352" s="44"/>
      <c r="M1352" s="20">
        <f>ROUND(K1352*L1352,2)</f>
        <v>0</v>
      </c>
      <c r="N1352" s="56" t="str">
        <f t="shared" ref="N1352" si="187">IF(L1352&lt;=0,"INDICAR PRECIO","PRECIO INDICADO")</f>
        <v>INDICAR PRECIO</v>
      </c>
      <c r="O1352" s="56"/>
    </row>
    <row r="1353" spans="1:15" ht="1" customHeight="1" x14ac:dyDescent="0.35">
      <c r="A1353" s="9"/>
      <c r="B1353" s="9"/>
      <c r="C1353" s="9"/>
      <c r="D1353" s="14"/>
      <c r="E1353" s="21"/>
      <c r="F1353" s="21"/>
      <c r="G1353" s="21"/>
      <c r="H1353" s="21"/>
      <c r="I1353" s="21"/>
      <c r="J1353" s="21"/>
      <c r="K1353" s="21"/>
      <c r="L1353" s="21"/>
      <c r="M1353" s="21"/>
    </row>
    <row r="1354" spans="1:15" x14ac:dyDescent="0.35">
      <c r="A1354" s="6" t="s">
        <v>901</v>
      </c>
      <c r="B1354" s="7" t="s">
        <v>17</v>
      </c>
      <c r="C1354" s="7" t="s">
        <v>2</v>
      </c>
      <c r="D1354" s="10" t="s">
        <v>902</v>
      </c>
      <c r="E1354" s="19"/>
      <c r="F1354" s="19"/>
      <c r="G1354" s="19"/>
      <c r="H1354" s="19"/>
      <c r="I1354" s="19"/>
      <c r="J1354" s="19"/>
      <c r="K1354" s="18">
        <f>K1357</f>
        <v>1</v>
      </c>
      <c r="L1354" s="18">
        <f>L1357</f>
        <v>0</v>
      </c>
      <c r="M1354" s="18">
        <f>M1357</f>
        <v>0</v>
      </c>
    </row>
    <row r="1355" spans="1:15" ht="126" x14ac:dyDescent="0.35">
      <c r="A1355" s="8"/>
      <c r="B1355" s="8"/>
      <c r="C1355" s="8"/>
      <c r="D1355" s="10" t="s">
        <v>903</v>
      </c>
      <c r="E1355" s="19"/>
      <c r="F1355" s="19"/>
      <c r="G1355" s="19"/>
      <c r="H1355" s="19"/>
      <c r="I1355" s="19"/>
      <c r="J1355" s="19"/>
      <c r="K1355" s="19"/>
      <c r="L1355" s="19"/>
      <c r="M1355" s="19"/>
    </row>
    <row r="1356" spans="1:15" x14ac:dyDescent="0.35">
      <c r="A1356" s="8"/>
      <c r="B1356" s="8"/>
      <c r="C1356" s="8"/>
      <c r="D1356" s="13"/>
      <c r="E1356" s="39" t="s">
        <v>904</v>
      </c>
      <c r="F1356" s="40">
        <v>1</v>
      </c>
      <c r="G1356" s="18">
        <v>0</v>
      </c>
      <c r="H1356" s="18">
        <v>0</v>
      </c>
      <c r="I1356" s="18">
        <v>0</v>
      </c>
      <c r="J1356" s="18">
        <f>OR(F1356&lt;&gt;0,G1356&lt;&gt;0,H1356&lt;&gt;0,I1356&lt;&gt;0)*(F1356 + (F1356 = 0))*(G1356 + (G1356 = 0))*(H1356 + (H1356 = 0))*(I1356 + (I1356 = 0))</f>
        <v>1</v>
      </c>
      <c r="K1356" s="19"/>
      <c r="L1356" s="19"/>
      <c r="M1356" s="19"/>
    </row>
    <row r="1357" spans="1:15" x14ac:dyDescent="0.35">
      <c r="A1357" s="8"/>
      <c r="B1357" s="8"/>
      <c r="C1357" s="8"/>
      <c r="D1357" s="13"/>
      <c r="E1357" s="19"/>
      <c r="F1357" s="19"/>
      <c r="G1357" s="19"/>
      <c r="H1357" s="19"/>
      <c r="I1357" s="19"/>
      <c r="J1357" s="41" t="s">
        <v>905</v>
      </c>
      <c r="K1357" s="20">
        <f>J1356</f>
        <v>1</v>
      </c>
      <c r="L1357" s="44"/>
      <c r="M1357" s="20">
        <f>ROUND(K1357*L1357,2)</f>
        <v>0</v>
      </c>
      <c r="N1357" s="56" t="str">
        <f t="shared" ref="N1357" si="188">IF(L1357&lt;=0,"INDICAR PRECIO","PRECIO INDICADO")</f>
        <v>INDICAR PRECIO</v>
      </c>
      <c r="O1357" s="56"/>
    </row>
    <row r="1358" spans="1:15" ht="1" customHeight="1" x14ac:dyDescent="0.35">
      <c r="A1358" s="9"/>
      <c r="B1358" s="9"/>
      <c r="C1358" s="9"/>
      <c r="D1358" s="14"/>
      <c r="E1358" s="21"/>
      <c r="F1358" s="21"/>
      <c r="G1358" s="21"/>
      <c r="H1358" s="21"/>
      <c r="I1358" s="21"/>
      <c r="J1358" s="21"/>
      <c r="K1358" s="21"/>
      <c r="L1358" s="21"/>
      <c r="M1358" s="21"/>
    </row>
    <row r="1359" spans="1:15" x14ac:dyDescent="0.35">
      <c r="A1359" s="6" t="s">
        <v>906</v>
      </c>
      <c r="B1359" s="7" t="s">
        <v>17</v>
      </c>
      <c r="C1359" s="7" t="s">
        <v>2</v>
      </c>
      <c r="D1359" s="10" t="s">
        <v>907</v>
      </c>
      <c r="E1359" s="19"/>
      <c r="F1359" s="19"/>
      <c r="G1359" s="19"/>
      <c r="H1359" s="19"/>
      <c r="I1359" s="19"/>
      <c r="J1359" s="19"/>
      <c r="K1359" s="18">
        <f>K1362</f>
        <v>1</v>
      </c>
      <c r="L1359" s="18">
        <f>L1362</f>
        <v>0</v>
      </c>
      <c r="M1359" s="18">
        <f>M1362</f>
        <v>0</v>
      </c>
    </row>
    <row r="1360" spans="1:15" ht="21" x14ac:dyDescent="0.35">
      <c r="A1360" s="8"/>
      <c r="B1360" s="8"/>
      <c r="C1360" s="8"/>
      <c r="D1360" s="10" t="s">
        <v>908</v>
      </c>
      <c r="E1360" s="19"/>
      <c r="F1360" s="19"/>
      <c r="G1360" s="19"/>
      <c r="H1360" s="19"/>
      <c r="I1360" s="19"/>
      <c r="J1360" s="19"/>
      <c r="K1360" s="19"/>
      <c r="L1360" s="19"/>
      <c r="M1360" s="19"/>
    </row>
    <row r="1361" spans="1:15" x14ac:dyDescent="0.35">
      <c r="A1361" s="8"/>
      <c r="B1361" s="8"/>
      <c r="C1361" s="8"/>
      <c r="D1361" s="13"/>
      <c r="E1361" s="39" t="s">
        <v>14</v>
      </c>
      <c r="F1361" s="40">
        <v>1</v>
      </c>
      <c r="G1361" s="43">
        <v>0</v>
      </c>
      <c r="H1361" s="43">
        <v>0</v>
      </c>
      <c r="I1361" s="43">
        <v>0</v>
      </c>
      <c r="J1361" s="43">
        <f>OR(F1361&lt;&gt;0,G1361&lt;&gt;0,H1361&lt;&gt;0,I1361&lt;&gt;0)*(F1361 + (F1361 = 0))*(G1361 + (G1361 = 0))*(H1361 + (H1361 = 0))*(I1361 + (I1361 = 0))</f>
        <v>1</v>
      </c>
      <c r="K1361" s="19"/>
      <c r="L1361" s="19"/>
      <c r="M1361" s="19"/>
    </row>
    <row r="1362" spans="1:15" x14ac:dyDescent="0.35">
      <c r="A1362" s="8"/>
      <c r="B1362" s="8"/>
      <c r="C1362" s="8"/>
      <c r="D1362" s="13"/>
      <c r="E1362" s="19"/>
      <c r="F1362" s="19"/>
      <c r="G1362" s="19"/>
      <c r="H1362" s="19"/>
      <c r="I1362" s="19"/>
      <c r="J1362" s="41" t="s">
        <v>909</v>
      </c>
      <c r="K1362" s="20">
        <f>J1361</f>
        <v>1</v>
      </c>
      <c r="L1362" s="44"/>
      <c r="M1362" s="20">
        <f>ROUND(K1362*L1362,2)</f>
        <v>0</v>
      </c>
      <c r="N1362" s="56" t="str">
        <f t="shared" ref="N1362:N1363" si="189">IF(L1362&lt;=0,"INDICAR PRECIO","PRECIO INDICADO")</f>
        <v>INDICAR PRECIO</v>
      </c>
      <c r="O1362" s="56"/>
    </row>
    <row r="1363" spans="1:15" x14ac:dyDescent="0.35">
      <c r="A1363" s="6" t="s">
        <v>910</v>
      </c>
      <c r="B1363" s="7" t="s">
        <v>17</v>
      </c>
      <c r="C1363" s="7" t="s">
        <v>2</v>
      </c>
      <c r="D1363" s="10" t="s">
        <v>911</v>
      </c>
      <c r="E1363" s="19"/>
      <c r="F1363" s="19"/>
      <c r="G1363" s="19"/>
      <c r="H1363" s="19"/>
      <c r="I1363" s="19"/>
      <c r="J1363" s="19"/>
      <c r="K1363" s="18">
        <v>1</v>
      </c>
      <c r="L1363" s="44"/>
      <c r="M1363" s="18">
        <f>ROUND(K1363*L1363,2)</f>
        <v>0</v>
      </c>
      <c r="N1363" s="56" t="str">
        <f t="shared" si="189"/>
        <v>INDICAR PRECIO</v>
      </c>
      <c r="O1363" s="56"/>
    </row>
    <row r="1364" spans="1:15" ht="52.5" x14ac:dyDescent="0.35">
      <c r="A1364" s="8"/>
      <c r="B1364" s="8"/>
      <c r="C1364" s="8"/>
      <c r="D1364" s="10" t="s">
        <v>912</v>
      </c>
      <c r="E1364" s="19"/>
      <c r="F1364" s="19"/>
      <c r="G1364" s="19"/>
      <c r="H1364" s="19"/>
      <c r="I1364" s="19"/>
      <c r="J1364" s="19"/>
      <c r="K1364" s="19"/>
      <c r="L1364" s="19"/>
      <c r="M1364" s="19"/>
    </row>
    <row r="1365" spans="1:15" x14ac:dyDescent="0.35">
      <c r="A1365" s="8"/>
      <c r="B1365" s="8"/>
      <c r="C1365" s="8"/>
      <c r="D1365" s="13"/>
      <c r="E1365" s="19"/>
      <c r="F1365" s="19"/>
      <c r="G1365" s="19"/>
      <c r="H1365" s="19"/>
      <c r="I1365" s="19"/>
      <c r="J1365" s="41" t="s">
        <v>913</v>
      </c>
      <c r="K1365" s="42">
        <v>1</v>
      </c>
      <c r="L1365" s="20">
        <f>M1007+M1022+M1034+M1040+M1049+M1055+M1070+M1076+M1082+M1088+M1096+M1102+M1115+M1122+M1128+M1141+M1147+M1156+M1169+M1175+M1198+M1204+M1210+M1218+M1223+M1228+M1233+M1281+M1319+M1325+M1331+M1337+M1342+M1349+M1354+M1359+M1363</f>
        <v>0</v>
      </c>
      <c r="M1365" s="20">
        <f>ROUND(K1365*L1365,2)</f>
        <v>0</v>
      </c>
    </row>
    <row r="1366" spans="1:15" ht="1" customHeight="1" x14ac:dyDescent="0.35">
      <c r="A1366" s="9"/>
      <c r="B1366" s="9"/>
      <c r="C1366" s="9"/>
      <c r="D1366" s="14"/>
      <c r="E1366" s="21"/>
      <c r="F1366" s="21"/>
      <c r="G1366" s="21"/>
      <c r="H1366" s="21"/>
      <c r="I1366" s="21"/>
      <c r="J1366" s="21"/>
      <c r="K1366" s="21"/>
      <c r="L1366" s="21"/>
      <c r="M1366" s="21"/>
    </row>
    <row r="1367" spans="1:15" x14ac:dyDescent="0.35">
      <c r="A1367" s="5" t="s">
        <v>914</v>
      </c>
      <c r="B1367" s="5" t="s">
        <v>13</v>
      </c>
      <c r="C1367" s="5" t="s">
        <v>14</v>
      </c>
      <c r="D1367" s="12" t="s">
        <v>915</v>
      </c>
      <c r="E1367" s="37"/>
      <c r="F1367" s="37"/>
      <c r="G1367" s="37"/>
      <c r="H1367" s="37"/>
      <c r="I1367" s="37"/>
      <c r="J1367" s="37"/>
      <c r="K1367" s="38">
        <f>K1441</f>
        <v>1</v>
      </c>
      <c r="L1367" s="15">
        <f>L1441</f>
        <v>0</v>
      </c>
      <c r="M1367" s="15">
        <f>M1441</f>
        <v>0</v>
      </c>
    </row>
    <row r="1368" spans="1:15" x14ac:dyDescent="0.35">
      <c r="A1368" s="6" t="s">
        <v>916</v>
      </c>
      <c r="B1368" s="7" t="s">
        <v>17</v>
      </c>
      <c r="C1368" s="7" t="s">
        <v>2</v>
      </c>
      <c r="D1368" s="10" t="s">
        <v>917</v>
      </c>
      <c r="E1368" s="19"/>
      <c r="F1368" s="19"/>
      <c r="G1368" s="19"/>
      <c r="H1368" s="19"/>
      <c r="I1368" s="19"/>
      <c r="J1368" s="19"/>
      <c r="K1368" s="18">
        <f>K1374</f>
        <v>64</v>
      </c>
      <c r="L1368" s="18">
        <f>L1374</f>
        <v>0</v>
      </c>
      <c r="M1368" s="18">
        <f>M1374</f>
        <v>0</v>
      </c>
    </row>
    <row r="1369" spans="1:15" ht="84" x14ac:dyDescent="0.35">
      <c r="A1369" s="8"/>
      <c r="B1369" s="8"/>
      <c r="C1369" s="8"/>
      <c r="D1369" s="10" t="s">
        <v>918</v>
      </c>
      <c r="E1369" s="19"/>
      <c r="F1369" s="19"/>
      <c r="G1369" s="19"/>
      <c r="H1369" s="19"/>
      <c r="I1369" s="19"/>
      <c r="J1369" s="19"/>
      <c r="K1369" s="19"/>
      <c r="L1369" s="19"/>
      <c r="M1369" s="19"/>
    </row>
    <row r="1370" spans="1:15" x14ac:dyDescent="0.35">
      <c r="A1370" s="8"/>
      <c r="B1370" s="8"/>
      <c r="C1370" s="8"/>
      <c r="D1370" s="13"/>
      <c r="E1370" s="39" t="s">
        <v>20</v>
      </c>
      <c r="F1370" s="40"/>
      <c r="G1370" s="18"/>
      <c r="H1370" s="18"/>
      <c r="I1370" s="18"/>
      <c r="J1370" s="18">
        <f>OR(F1370&lt;&gt;0,G1370&lt;&gt;0,H1370&lt;&gt;0,I1370&lt;&gt;0)*(F1370 + (F1370 = 0))*(G1370 + (G1370 = 0))*(H1370 + (H1370 = 0))*(I1370 + (I1370 = 0))</f>
        <v>0</v>
      </c>
      <c r="K1370" s="19"/>
      <c r="L1370" s="19"/>
      <c r="M1370" s="19"/>
    </row>
    <row r="1371" spans="1:15" x14ac:dyDescent="0.35">
      <c r="A1371" s="8"/>
      <c r="B1371" s="8"/>
      <c r="C1371" s="8"/>
      <c r="D1371" s="13"/>
      <c r="E1371" s="39" t="s">
        <v>14</v>
      </c>
      <c r="F1371" s="40">
        <v>44</v>
      </c>
      <c r="G1371" s="18">
        <v>0</v>
      </c>
      <c r="H1371" s="18">
        <v>0</v>
      </c>
      <c r="I1371" s="18">
        <v>0</v>
      </c>
      <c r="J1371" s="18">
        <f>OR(F1371&lt;&gt;0,G1371&lt;&gt;0,H1371&lt;&gt;0,I1371&lt;&gt;0)*(F1371 + (F1371 = 0))*(G1371 + (G1371 = 0))*(H1371 + (H1371 = 0))*(I1371 + (I1371 = 0))</f>
        <v>44</v>
      </c>
      <c r="K1371" s="19"/>
      <c r="L1371" s="19"/>
      <c r="M1371" s="19"/>
    </row>
    <row r="1372" spans="1:15" x14ac:dyDescent="0.35">
      <c r="A1372" s="8"/>
      <c r="B1372" s="8"/>
      <c r="C1372" s="8"/>
      <c r="D1372" s="13"/>
      <c r="E1372" s="39" t="s">
        <v>328</v>
      </c>
      <c r="F1372" s="40"/>
      <c r="G1372" s="18"/>
      <c r="H1372" s="18"/>
      <c r="I1372" s="18"/>
      <c r="J1372" s="18">
        <f>OR(F1372&lt;&gt;0,G1372&lt;&gt;0,H1372&lt;&gt;0,I1372&lt;&gt;0)*(F1372 + (F1372 = 0))*(G1372 + (G1372 = 0))*(H1372 + (H1372 = 0))*(I1372 + (I1372 = 0))</f>
        <v>0</v>
      </c>
      <c r="K1372" s="19"/>
      <c r="L1372" s="19"/>
      <c r="M1372" s="19"/>
    </row>
    <row r="1373" spans="1:15" x14ac:dyDescent="0.35">
      <c r="A1373" s="8"/>
      <c r="B1373" s="8"/>
      <c r="C1373" s="8"/>
      <c r="D1373" s="13"/>
      <c r="E1373" s="39" t="s">
        <v>14</v>
      </c>
      <c r="F1373" s="40">
        <v>20</v>
      </c>
      <c r="G1373" s="18">
        <v>0</v>
      </c>
      <c r="H1373" s="18">
        <v>0</v>
      </c>
      <c r="I1373" s="18">
        <v>0</v>
      </c>
      <c r="J1373" s="18">
        <f>OR(F1373&lt;&gt;0,G1373&lt;&gt;0,H1373&lt;&gt;0,I1373&lt;&gt;0)*(F1373 + (F1373 = 0))*(G1373 + (G1373 = 0))*(H1373 + (H1373 = 0))*(I1373 + (I1373 = 0))</f>
        <v>20</v>
      </c>
      <c r="K1373" s="19"/>
      <c r="L1373" s="19"/>
      <c r="M1373" s="19"/>
    </row>
    <row r="1374" spans="1:15" x14ac:dyDescent="0.35">
      <c r="A1374" s="8"/>
      <c r="B1374" s="8"/>
      <c r="C1374" s="8"/>
      <c r="D1374" s="13"/>
      <c r="E1374" s="19"/>
      <c r="F1374" s="19"/>
      <c r="G1374" s="19"/>
      <c r="H1374" s="19"/>
      <c r="I1374" s="19"/>
      <c r="J1374" s="41" t="s">
        <v>919</v>
      </c>
      <c r="K1374" s="20">
        <f>SUM(J1370:J1373)</f>
        <v>64</v>
      </c>
      <c r="L1374" s="44"/>
      <c r="M1374" s="20">
        <f>ROUND(K1374*L1374,2)</f>
        <v>0</v>
      </c>
      <c r="N1374" s="56" t="str">
        <f t="shared" ref="N1374" si="190">IF(L1374&lt;=0,"INDICAR PRECIO","PRECIO INDICADO")</f>
        <v>INDICAR PRECIO</v>
      </c>
      <c r="O1374" s="56"/>
    </row>
    <row r="1375" spans="1:15" ht="1" customHeight="1" x14ac:dyDescent="0.35">
      <c r="A1375" s="9"/>
      <c r="B1375" s="9"/>
      <c r="C1375" s="9"/>
      <c r="D1375" s="14"/>
      <c r="E1375" s="21"/>
      <c r="F1375" s="21"/>
      <c r="G1375" s="21"/>
      <c r="H1375" s="21"/>
      <c r="I1375" s="21"/>
      <c r="J1375" s="21"/>
      <c r="K1375" s="21"/>
      <c r="L1375" s="21"/>
      <c r="M1375" s="21"/>
    </row>
    <row r="1376" spans="1:15" x14ac:dyDescent="0.35">
      <c r="A1376" s="6" t="s">
        <v>920</v>
      </c>
      <c r="B1376" s="7" t="s">
        <v>17</v>
      </c>
      <c r="C1376" s="7" t="s">
        <v>2</v>
      </c>
      <c r="D1376" s="10" t="s">
        <v>921</v>
      </c>
      <c r="E1376" s="19"/>
      <c r="F1376" s="19"/>
      <c r="G1376" s="19"/>
      <c r="H1376" s="19"/>
      <c r="I1376" s="19"/>
      <c r="J1376" s="19"/>
      <c r="K1376" s="18">
        <f>K1382</f>
        <v>24</v>
      </c>
      <c r="L1376" s="18">
        <f>L1382</f>
        <v>0</v>
      </c>
      <c r="M1376" s="18">
        <f>M1382</f>
        <v>0</v>
      </c>
    </row>
    <row r="1377" spans="1:15" ht="63" x14ac:dyDescent="0.35">
      <c r="A1377" s="8"/>
      <c r="B1377" s="8"/>
      <c r="C1377" s="8"/>
      <c r="D1377" s="10" t="s">
        <v>922</v>
      </c>
      <c r="E1377" s="19"/>
      <c r="F1377" s="19"/>
      <c r="G1377" s="19"/>
      <c r="H1377" s="19"/>
      <c r="I1377" s="19"/>
      <c r="J1377" s="19"/>
      <c r="K1377" s="19"/>
      <c r="L1377" s="19"/>
      <c r="M1377" s="19"/>
    </row>
    <row r="1378" spans="1:15" x14ac:dyDescent="0.35">
      <c r="A1378" s="8"/>
      <c r="B1378" s="8"/>
      <c r="C1378" s="8"/>
      <c r="D1378" s="13"/>
      <c r="E1378" s="39" t="s">
        <v>819</v>
      </c>
      <c r="F1378" s="40"/>
      <c r="G1378" s="18"/>
      <c r="H1378" s="18"/>
      <c r="I1378" s="18"/>
      <c r="J1378" s="18">
        <f>OR(F1378&lt;&gt;0,G1378&lt;&gt;0,H1378&lt;&gt;0,I1378&lt;&gt;0)*(F1378 + (F1378 = 0))*(G1378 + (G1378 = 0))*(H1378 + (H1378 = 0))*(I1378 + (I1378 = 0))</f>
        <v>0</v>
      </c>
      <c r="K1378" s="19"/>
      <c r="L1378" s="19"/>
      <c r="M1378" s="19"/>
    </row>
    <row r="1379" spans="1:15" x14ac:dyDescent="0.35">
      <c r="A1379" s="8"/>
      <c r="B1379" s="8"/>
      <c r="C1379" s="8"/>
      <c r="D1379" s="13"/>
      <c r="E1379" s="39" t="s">
        <v>14</v>
      </c>
      <c r="F1379" s="40">
        <v>12</v>
      </c>
      <c r="G1379" s="18">
        <v>0</v>
      </c>
      <c r="H1379" s="18">
        <v>0</v>
      </c>
      <c r="I1379" s="18">
        <v>0</v>
      </c>
      <c r="J1379" s="18">
        <f>OR(F1379&lt;&gt;0,G1379&lt;&gt;0,H1379&lt;&gt;0,I1379&lt;&gt;0)*(F1379 + (F1379 = 0))*(G1379 + (G1379 = 0))*(H1379 + (H1379 = 0))*(I1379 + (I1379 = 0))</f>
        <v>12</v>
      </c>
      <c r="K1379" s="19"/>
      <c r="L1379" s="19"/>
      <c r="M1379" s="19"/>
    </row>
    <row r="1380" spans="1:15" x14ac:dyDescent="0.35">
      <c r="A1380" s="8"/>
      <c r="B1380" s="8"/>
      <c r="C1380" s="8"/>
      <c r="D1380" s="13"/>
      <c r="E1380" s="39" t="s">
        <v>328</v>
      </c>
      <c r="F1380" s="40"/>
      <c r="G1380" s="18"/>
      <c r="H1380" s="18"/>
      <c r="I1380" s="18"/>
      <c r="J1380" s="18">
        <f>OR(F1380&lt;&gt;0,G1380&lt;&gt;0,H1380&lt;&gt;0,I1380&lt;&gt;0)*(F1380 + (F1380 = 0))*(G1380 + (G1380 = 0))*(H1380 + (H1380 = 0))*(I1380 + (I1380 = 0))</f>
        <v>0</v>
      </c>
      <c r="K1380" s="19"/>
      <c r="L1380" s="19"/>
      <c r="M1380" s="19"/>
    </row>
    <row r="1381" spans="1:15" x14ac:dyDescent="0.35">
      <c r="A1381" s="8"/>
      <c r="B1381" s="8"/>
      <c r="C1381" s="8"/>
      <c r="D1381" s="13"/>
      <c r="E1381" s="39" t="s">
        <v>14</v>
      </c>
      <c r="F1381" s="40">
        <v>12</v>
      </c>
      <c r="G1381" s="18">
        <v>0</v>
      </c>
      <c r="H1381" s="18">
        <v>0</v>
      </c>
      <c r="I1381" s="18">
        <v>0</v>
      </c>
      <c r="J1381" s="18">
        <f>OR(F1381&lt;&gt;0,G1381&lt;&gt;0,H1381&lt;&gt;0,I1381&lt;&gt;0)*(F1381 + (F1381 = 0))*(G1381 + (G1381 = 0))*(H1381 + (H1381 = 0))*(I1381 + (I1381 = 0))</f>
        <v>12</v>
      </c>
      <c r="K1381" s="19"/>
      <c r="L1381" s="19"/>
      <c r="M1381" s="19"/>
    </row>
    <row r="1382" spans="1:15" x14ac:dyDescent="0.35">
      <c r="A1382" s="8"/>
      <c r="B1382" s="8"/>
      <c r="C1382" s="8"/>
      <c r="D1382" s="13"/>
      <c r="E1382" s="19"/>
      <c r="F1382" s="19"/>
      <c r="G1382" s="19"/>
      <c r="H1382" s="19"/>
      <c r="I1382" s="19"/>
      <c r="J1382" s="41" t="s">
        <v>923</v>
      </c>
      <c r="K1382" s="20">
        <f>SUM(J1378:J1381)</f>
        <v>24</v>
      </c>
      <c r="L1382" s="44"/>
      <c r="M1382" s="20">
        <f>ROUND(K1382*L1382,2)</f>
        <v>0</v>
      </c>
      <c r="N1382" s="56" t="str">
        <f t="shared" ref="N1382" si="191">IF(L1382&lt;=0,"INDICAR PRECIO","PRECIO INDICADO")</f>
        <v>INDICAR PRECIO</v>
      </c>
      <c r="O1382" s="56"/>
    </row>
    <row r="1383" spans="1:15" ht="1" customHeight="1" x14ac:dyDescent="0.35">
      <c r="A1383" s="9"/>
      <c r="B1383" s="9"/>
      <c r="C1383" s="9"/>
      <c r="D1383" s="14"/>
      <c r="E1383" s="21"/>
      <c r="F1383" s="21"/>
      <c r="G1383" s="21"/>
      <c r="H1383" s="21"/>
      <c r="I1383" s="21"/>
      <c r="J1383" s="21"/>
      <c r="K1383" s="21"/>
      <c r="L1383" s="21"/>
      <c r="M1383" s="21"/>
    </row>
    <row r="1384" spans="1:15" x14ac:dyDescent="0.35">
      <c r="A1384" s="6" t="s">
        <v>924</v>
      </c>
      <c r="B1384" s="7" t="s">
        <v>17</v>
      </c>
      <c r="C1384" s="7" t="s">
        <v>2</v>
      </c>
      <c r="D1384" s="10" t="s">
        <v>925</v>
      </c>
      <c r="E1384" s="19"/>
      <c r="F1384" s="19"/>
      <c r="G1384" s="19"/>
      <c r="H1384" s="19"/>
      <c r="I1384" s="19"/>
      <c r="J1384" s="19"/>
      <c r="K1384" s="18">
        <f>K1388</f>
        <v>12</v>
      </c>
      <c r="L1384" s="18">
        <f>L1388</f>
        <v>0</v>
      </c>
      <c r="M1384" s="18">
        <f>M1388</f>
        <v>0</v>
      </c>
    </row>
    <row r="1385" spans="1:15" ht="73.5" x14ac:dyDescent="0.35">
      <c r="A1385" s="8"/>
      <c r="B1385" s="8"/>
      <c r="C1385" s="8"/>
      <c r="D1385" s="10" t="s">
        <v>926</v>
      </c>
      <c r="E1385" s="19"/>
      <c r="F1385" s="19"/>
      <c r="G1385" s="19"/>
      <c r="H1385" s="19"/>
      <c r="I1385" s="19"/>
      <c r="J1385" s="19"/>
      <c r="K1385" s="19"/>
      <c r="L1385" s="19"/>
      <c r="M1385" s="19"/>
    </row>
    <row r="1386" spans="1:15" x14ac:dyDescent="0.35">
      <c r="A1386" s="8"/>
      <c r="B1386" s="8"/>
      <c r="C1386" s="8"/>
      <c r="D1386" s="13"/>
      <c r="E1386" s="39" t="s">
        <v>819</v>
      </c>
      <c r="F1386" s="40"/>
      <c r="G1386" s="18"/>
      <c r="H1386" s="18"/>
      <c r="I1386" s="18"/>
      <c r="J1386" s="18">
        <f>OR(F1386&lt;&gt;0,G1386&lt;&gt;0,H1386&lt;&gt;0,I1386&lt;&gt;0)*(F1386 + (F1386 = 0))*(G1386 + (G1386 = 0))*(H1386 + (H1386 = 0))*(I1386 + (I1386 = 0))</f>
        <v>0</v>
      </c>
      <c r="K1386" s="19"/>
      <c r="L1386" s="19"/>
      <c r="M1386" s="19"/>
    </row>
    <row r="1387" spans="1:15" x14ac:dyDescent="0.35">
      <c r="A1387" s="8"/>
      <c r="B1387" s="8"/>
      <c r="C1387" s="8"/>
      <c r="D1387" s="13"/>
      <c r="E1387" s="39" t="s">
        <v>14</v>
      </c>
      <c r="F1387" s="40">
        <v>12</v>
      </c>
      <c r="G1387" s="18">
        <v>0</v>
      </c>
      <c r="H1387" s="18">
        <v>0</v>
      </c>
      <c r="I1387" s="18">
        <v>0</v>
      </c>
      <c r="J1387" s="18">
        <f>OR(F1387&lt;&gt;0,G1387&lt;&gt;0,H1387&lt;&gt;0,I1387&lt;&gt;0)*(F1387 + (F1387 = 0))*(G1387 + (G1387 = 0))*(H1387 + (H1387 = 0))*(I1387 + (I1387 = 0))</f>
        <v>12</v>
      </c>
      <c r="K1387" s="19"/>
      <c r="L1387" s="19"/>
      <c r="M1387" s="19"/>
    </row>
    <row r="1388" spans="1:15" x14ac:dyDescent="0.35">
      <c r="A1388" s="8"/>
      <c r="B1388" s="8"/>
      <c r="C1388" s="8"/>
      <c r="D1388" s="13"/>
      <c r="E1388" s="19"/>
      <c r="F1388" s="19"/>
      <c r="G1388" s="19"/>
      <c r="H1388" s="19"/>
      <c r="I1388" s="19"/>
      <c r="J1388" s="41" t="s">
        <v>927</v>
      </c>
      <c r="K1388" s="20">
        <f>SUM(J1386:J1387)</f>
        <v>12</v>
      </c>
      <c r="L1388" s="44"/>
      <c r="M1388" s="20">
        <f>ROUND(K1388*L1388,2)</f>
        <v>0</v>
      </c>
      <c r="N1388" s="56" t="str">
        <f t="shared" ref="N1388" si="192">IF(L1388&lt;=0,"INDICAR PRECIO","PRECIO INDICADO")</f>
        <v>INDICAR PRECIO</v>
      </c>
      <c r="O1388" s="56"/>
    </row>
    <row r="1389" spans="1:15" ht="1" customHeight="1" x14ac:dyDescent="0.35">
      <c r="A1389" s="9"/>
      <c r="B1389" s="9"/>
      <c r="C1389" s="9"/>
      <c r="D1389" s="14"/>
      <c r="E1389" s="21"/>
      <c r="F1389" s="21"/>
      <c r="G1389" s="21"/>
      <c r="H1389" s="21"/>
      <c r="I1389" s="21"/>
      <c r="J1389" s="21"/>
      <c r="K1389" s="21"/>
      <c r="L1389" s="21"/>
      <c r="M1389" s="21"/>
    </row>
    <row r="1390" spans="1:15" x14ac:dyDescent="0.35">
      <c r="A1390" s="6" t="s">
        <v>928</v>
      </c>
      <c r="B1390" s="7" t="s">
        <v>17</v>
      </c>
      <c r="C1390" s="7" t="s">
        <v>2</v>
      </c>
      <c r="D1390" s="10" t="s">
        <v>929</v>
      </c>
      <c r="E1390" s="19"/>
      <c r="F1390" s="19"/>
      <c r="G1390" s="19"/>
      <c r="H1390" s="19"/>
      <c r="I1390" s="19"/>
      <c r="J1390" s="19"/>
      <c r="K1390" s="18">
        <f>K1396</f>
        <v>2</v>
      </c>
      <c r="L1390" s="18">
        <f>L1396</f>
        <v>0</v>
      </c>
      <c r="M1390" s="18">
        <f>M1396</f>
        <v>0</v>
      </c>
    </row>
    <row r="1391" spans="1:15" ht="73.5" x14ac:dyDescent="0.35">
      <c r="A1391" s="8"/>
      <c r="B1391" s="8"/>
      <c r="C1391" s="8"/>
      <c r="D1391" s="10" t="s">
        <v>930</v>
      </c>
      <c r="E1391" s="19"/>
      <c r="F1391" s="19"/>
      <c r="G1391" s="19"/>
      <c r="H1391" s="19"/>
      <c r="I1391" s="19"/>
      <c r="J1391" s="19"/>
      <c r="K1391" s="19"/>
      <c r="L1391" s="19"/>
      <c r="M1391" s="19"/>
    </row>
    <row r="1392" spans="1:15" x14ac:dyDescent="0.35">
      <c r="A1392" s="8"/>
      <c r="B1392" s="8"/>
      <c r="C1392" s="8"/>
      <c r="D1392" s="13"/>
      <c r="E1392" s="39" t="s">
        <v>20</v>
      </c>
      <c r="F1392" s="40"/>
      <c r="G1392" s="18"/>
      <c r="H1392" s="18"/>
      <c r="I1392" s="18"/>
      <c r="J1392" s="18">
        <f>OR(F1392&lt;&gt;0,G1392&lt;&gt;0,H1392&lt;&gt;0,I1392&lt;&gt;0)*(F1392 + (F1392 = 0))*(G1392 + (G1392 = 0))*(H1392 + (H1392 = 0))*(I1392 + (I1392 = 0))</f>
        <v>0</v>
      </c>
      <c r="K1392" s="19"/>
      <c r="L1392" s="19"/>
      <c r="M1392" s="19"/>
    </row>
    <row r="1393" spans="1:15" x14ac:dyDescent="0.35">
      <c r="A1393" s="8"/>
      <c r="B1393" s="8"/>
      <c r="C1393" s="8"/>
      <c r="D1393" s="13"/>
      <c r="E1393" s="39" t="s">
        <v>14</v>
      </c>
      <c r="F1393" s="40">
        <v>1</v>
      </c>
      <c r="G1393" s="18">
        <v>0</v>
      </c>
      <c r="H1393" s="18">
        <v>0</v>
      </c>
      <c r="I1393" s="18">
        <v>0</v>
      </c>
      <c r="J1393" s="18">
        <f>OR(F1393&lt;&gt;0,G1393&lt;&gt;0,H1393&lt;&gt;0,I1393&lt;&gt;0)*(F1393 + (F1393 = 0))*(G1393 + (G1393 = 0))*(H1393 + (H1393 = 0))*(I1393 + (I1393 = 0))</f>
        <v>1</v>
      </c>
      <c r="K1393" s="19"/>
      <c r="L1393" s="19"/>
      <c r="M1393" s="19"/>
    </row>
    <row r="1394" spans="1:15" x14ac:dyDescent="0.35">
      <c r="A1394" s="8"/>
      <c r="B1394" s="8"/>
      <c r="C1394" s="8"/>
      <c r="D1394" s="13"/>
      <c r="E1394" s="39" t="s">
        <v>328</v>
      </c>
      <c r="F1394" s="40"/>
      <c r="G1394" s="18"/>
      <c r="H1394" s="18"/>
      <c r="I1394" s="18"/>
      <c r="J1394" s="18">
        <f>OR(F1394&lt;&gt;0,G1394&lt;&gt;0,H1394&lt;&gt;0,I1394&lt;&gt;0)*(F1394 + (F1394 = 0))*(G1394 + (G1394 = 0))*(H1394 + (H1394 = 0))*(I1394 + (I1394 = 0))</f>
        <v>0</v>
      </c>
      <c r="K1394" s="19"/>
      <c r="L1394" s="19"/>
      <c r="M1394" s="19"/>
    </row>
    <row r="1395" spans="1:15" x14ac:dyDescent="0.35">
      <c r="A1395" s="8"/>
      <c r="B1395" s="8"/>
      <c r="C1395" s="8"/>
      <c r="D1395" s="13"/>
      <c r="E1395" s="39" t="s">
        <v>14</v>
      </c>
      <c r="F1395" s="40">
        <v>1</v>
      </c>
      <c r="G1395" s="18">
        <v>0</v>
      </c>
      <c r="H1395" s="18">
        <v>0</v>
      </c>
      <c r="I1395" s="18">
        <v>0</v>
      </c>
      <c r="J1395" s="18">
        <f>OR(F1395&lt;&gt;0,G1395&lt;&gt;0,H1395&lt;&gt;0,I1395&lt;&gt;0)*(F1395 + (F1395 = 0))*(G1395 + (G1395 = 0))*(H1395 + (H1395 = 0))*(I1395 + (I1395 = 0))</f>
        <v>1</v>
      </c>
      <c r="K1395" s="19"/>
      <c r="L1395" s="19"/>
      <c r="M1395" s="19"/>
    </row>
    <row r="1396" spans="1:15" x14ac:dyDescent="0.35">
      <c r="A1396" s="8"/>
      <c r="B1396" s="8"/>
      <c r="C1396" s="8"/>
      <c r="D1396" s="13"/>
      <c r="E1396" s="19"/>
      <c r="F1396" s="19"/>
      <c r="G1396" s="19"/>
      <c r="H1396" s="19"/>
      <c r="I1396" s="19"/>
      <c r="J1396" s="41" t="s">
        <v>931</v>
      </c>
      <c r="K1396" s="20">
        <f>SUM(J1392:J1395)</f>
        <v>2</v>
      </c>
      <c r="L1396" s="44"/>
      <c r="M1396" s="20">
        <f>ROUND(K1396*L1396,2)</f>
        <v>0</v>
      </c>
      <c r="N1396" s="56" t="str">
        <f t="shared" ref="N1396" si="193">IF(L1396&lt;=0,"INDICAR PRECIO","PRECIO INDICADO")</f>
        <v>INDICAR PRECIO</v>
      </c>
      <c r="O1396" s="56"/>
    </row>
    <row r="1397" spans="1:15" ht="1" customHeight="1" x14ac:dyDescent="0.35">
      <c r="A1397" s="9"/>
      <c r="B1397" s="9"/>
      <c r="C1397" s="9"/>
      <c r="D1397" s="14"/>
      <c r="E1397" s="21"/>
      <c r="F1397" s="21"/>
      <c r="G1397" s="21"/>
      <c r="H1397" s="21"/>
      <c r="I1397" s="21"/>
      <c r="J1397" s="21"/>
      <c r="K1397" s="21"/>
      <c r="L1397" s="21"/>
      <c r="M1397" s="21"/>
    </row>
    <row r="1398" spans="1:15" x14ac:dyDescent="0.35">
      <c r="A1398" s="6" t="s">
        <v>932</v>
      </c>
      <c r="B1398" s="7" t="s">
        <v>17</v>
      </c>
      <c r="C1398" s="7" t="s">
        <v>933</v>
      </c>
      <c r="D1398" s="10" t="s">
        <v>934</v>
      </c>
      <c r="E1398" s="19"/>
      <c r="F1398" s="19"/>
      <c r="G1398" s="19"/>
      <c r="H1398" s="19"/>
      <c r="I1398" s="19"/>
      <c r="J1398" s="19"/>
      <c r="K1398" s="18">
        <f>K1404</f>
        <v>30</v>
      </c>
      <c r="L1398" s="18">
        <f>L1404</f>
        <v>0</v>
      </c>
      <c r="M1398" s="18">
        <f>M1404</f>
        <v>0</v>
      </c>
    </row>
    <row r="1399" spans="1:15" ht="63" x14ac:dyDescent="0.35">
      <c r="A1399" s="8"/>
      <c r="B1399" s="8"/>
      <c r="C1399" s="8"/>
      <c r="D1399" s="10" t="s">
        <v>935</v>
      </c>
      <c r="E1399" s="19"/>
      <c r="F1399" s="19"/>
      <c r="G1399" s="19"/>
      <c r="H1399" s="19"/>
      <c r="I1399" s="19"/>
      <c r="J1399" s="19"/>
      <c r="K1399" s="19"/>
      <c r="L1399" s="19"/>
      <c r="M1399" s="19"/>
    </row>
    <row r="1400" spans="1:15" x14ac:dyDescent="0.35">
      <c r="A1400" s="8"/>
      <c r="B1400" s="8"/>
      <c r="C1400" s="8"/>
      <c r="D1400" s="13"/>
      <c r="E1400" s="39" t="s">
        <v>20</v>
      </c>
      <c r="F1400" s="40"/>
      <c r="G1400" s="18"/>
      <c r="H1400" s="18"/>
      <c r="I1400" s="18"/>
      <c r="J1400" s="18">
        <f>OR(F1400&lt;&gt;0,G1400&lt;&gt;0,H1400&lt;&gt;0,I1400&lt;&gt;0)*(F1400 + (F1400 = 0))*(G1400 + (G1400 = 0))*(H1400 + (H1400 = 0))*(I1400 + (I1400 = 0))</f>
        <v>0</v>
      </c>
      <c r="K1400" s="19"/>
      <c r="L1400" s="19"/>
      <c r="M1400" s="19"/>
    </row>
    <row r="1401" spans="1:15" x14ac:dyDescent="0.35">
      <c r="A1401" s="8"/>
      <c r="B1401" s="8"/>
      <c r="C1401" s="8"/>
      <c r="D1401" s="13"/>
      <c r="E1401" s="39" t="s">
        <v>14</v>
      </c>
      <c r="F1401" s="40">
        <v>20</v>
      </c>
      <c r="G1401" s="18">
        <v>0</v>
      </c>
      <c r="H1401" s="18">
        <v>0</v>
      </c>
      <c r="I1401" s="18">
        <v>0</v>
      </c>
      <c r="J1401" s="18">
        <f>OR(F1401&lt;&gt;0,G1401&lt;&gt;0,H1401&lt;&gt;0,I1401&lt;&gt;0)*(F1401 + (F1401 = 0))*(G1401 + (G1401 = 0))*(H1401 + (H1401 = 0))*(I1401 + (I1401 = 0))</f>
        <v>20</v>
      </c>
      <c r="K1401" s="19"/>
      <c r="L1401" s="19"/>
      <c r="M1401" s="19"/>
    </row>
    <row r="1402" spans="1:15" x14ac:dyDescent="0.35">
      <c r="A1402" s="8"/>
      <c r="B1402" s="8"/>
      <c r="C1402" s="8"/>
      <c r="D1402" s="13"/>
      <c r="E1402" s="39" t="s">
        <v>328</v>
      </c>
      <c r="F1402" s="40"/>
      <c r="G1402" s="18"/>
      <c r="H1402" s="18"/>
      <c r="I1402" s="18"/>
      <c r="J1402" s="18">
        <f>OR(F1402&lt;&gt;0,G1402&lt;&gt;0,H1402&lt;&gt;0,I1402&lt;&gt;0)*(F1402 + (F1402 = 0))*(G1402 + (G1402 = 0))*(H1402 + (H1402 = 0))*(I1402 + (I1402 = 0))</f>
        <v>0</v>
      </c>
      <c r="K1402" s="19"/>
      <c r="L1402" s="19"/>
      <c r="M1402" s="19"/>
    </row>
    <row r="1403" spans="1:15" x14ac:dyDescent="0.35">
      <c r="A1403" s="8"/>
      <c r="B1403" s="8"/>
      <c r="C1403" s="8"/>
      <c r="D1403" s="13"/>
      <c r="E1403" s="39" t="s">
        <v>14</v>
      </c>
      <c r="F1403" s="40">
        <v>10</v>
      </c>
      <c r="G1403" s="18">
        <v>0</v>
      </c>
      <c r="H1403" s="18">
        <v>0</v>
      </c>
      <c r="I1403" s="18">
        <v>0</v>
      </c>
      <c r="J1403" s="18">
        <f>OR(F1403&lt;&gt;0,G1403&lt;&gt;0,H1403&lt;&gt;0,I1403&lt;&gt;0)*(F1403 + (F1403 = 0))*(G1403 + (G1403 = 0))*(H1403 + (H1403 = 0))*(I1403 + (I1403 = 0))</f>
        <v>10</v>
      </c>
      <c r="K1403" s="19"/>
      <c r="L1403" s="19"/>
      <c r="M1403" s="19"/>
    </row>
    <row r="1404" spans="1:15" x14ac:dyDescent="0.35">
      <c r="A1404" s="8"/>
      <c r="B1404" s="8"/>
      <c r="C1404" s="8"/>
      <c r="D1404" s="13"/>
      <c r="E1404" s="19"/>
      <c r="F1404" s="19"/>
      <c r="G1404" s="19"/>
      <c r="H1404" s="19"/>
      <c r="I1404" s="19"/>
      <c r="J1404" s="41" t="s">
        <v>936</v>
      </c>
      <c r="K1404" s="20">
        <f>SUM(J1400:J1403)</f>
        <v>30</v>
      </c>
      <c r="L1404" s="44"/>
      <c r="M1404" s="20">
        <f>ROUND(K1404*L1404,2)</f>
        <v>0</v>
      </c>
      <c r="N1404" s="56" t="str">
        <f t="shared" ref="N1404" si="194">IF(L1404&lt;=0,"INDICAR PRECIO","PRECIO INDICADO")</f>
        <v>INDICAR PRECIO</v>
      </c>
      <c r="O1404" s="56"/>
    </row>
    <row r="1405" spans="1:15" ht="1" customHeight="1" x14ac:dyDescent="0.35">
      <c r="A1405" s="9"/>
      <c r="B1405" s="9"/>
      <c r="C1405" s="9"/>
      <c r="D1405" s="14"/>
      <c r="E1405" s="21"/>
      <c r="F1405" s="21"/>
      <c r="G1405" s="21"/>
      <c r="H1405" s="21"/>
      <c r="I1405" s="21"/>
      <c r="J1405" s="21"/>
      <c r="K1405" s="21"/>
      <c r="L1405" s="21"/>
      <c r="M1405" s="21"/>
    </row>
    <row r="1406" spans="1:15" x14ac:dyDescent="0.35">
      <c r="A1406" s="6" t="s">
        <v>937</v>
      </c>
      <c r="B1406" s="7" t="s">
        <v>17</v>
      </c>
      <c r="C1406" s="7" t="s">
        <v>2</v>
      </c>
      <c r="D1406" s="10" t="s">
        <v>938</v>
      </c>
      <c r="E1406" s="19"/>
      <c r="F1406" s="19"/>
      <c r="G1406" s="19"/>
      <c r="H1406" s="19"/>
      <c r="I1406" s="19"/>
      <c r="J1406" s="19"/>
      <c r="K1406" s="18">
        <f>K1410</f>
        <v>4</v>
      </c>
      <c r="L1406" s="18">
        <f>L1410</f>
        <v>0</v>
      </c>
      <c r="M1406" s="18">
        <f>M1410</f>
        <v>0</v>
      </c>
    </row>
    <row r="1407" spans="1:15" ht="73.5" x14ac:dyDescent="0.35">
      <c r="A1407" s="8"/>
      <c r="B1407" s="8"/>
      <c r="C1407" s="8"/>
      <c r="D1407" s="10" t="s">
        <v>939</v>
      </c>
      <c r="E1407" s="19"/>
      <c r="F1407" s="19"/>
      <c r="G1407" s="19"/>
      <c r="H1407" s="19"/>
      <c r="I1407" s="19"/>
      <c r="J1407" s="19"/>
      <c r="K1407" s="19"/>
      <c r="L1407" s="19"/>
      <c r="M1407" s="19"/>
    </row>
    <row r="1408" spans="1:15" x14ac:dyDescent="0.35">
      <c r="A1408" s="8"/>
      <c r="B1408" s="8"/>
      <c r="C1408" s="8"/>
      <c r="D1408" s="13"/>
      <c r="E1408" s="39" t="s">
        <v>20</v>
      </c>
      <c r="F1408" s="40"/>
      <c r="G1408" s="18"/>
      <c r="H1408" s="18"/>
      <c r="I1408" s="18"/>
      <c r="J1408" s="18">
        <f>OR(F1408&lt;&gt;0,G1408&lt;&gt;0,H1408&lt;&gt;0,I1408&lt;&gt;0)*(F1408 + (F1408 = 0))*(G1408 + (G1408 = 0))*(H1408 + (H1408 = 0))*(I1408 + (I1408 = 0))</f>
        <v>0</v>
      </c>
      <c r="K1408" s="19"/>
      <c r="L1408" s="19"/>
      <c r="M1408" s="19"/>
    </row>
    <row r="1409" spans="1:15" x14ac:dyDescent="0.35">
      <c r="A1409" s="8"/>
      <c r="B1409" s="8"/>
      <c r="C1409" s="8"/>
      <c r="D1409" s="13"/>
      <c r="E1409" s="39" t="s">
        <v>14</v>
      </c>
      <c r="F1409" s="40">
        <v>4</v>
      </c>
      <c r="G1409" s="18">
        <v>0</v>
      </c>
      <c r="H1409" s="18">
        <v>0</v>
      </c>
      <c r="I1409" s="18">
        <v>0</v>
      </c>
      <c r="J1409" s="18">
        <f>OR(F1409&lt;&gt;0,G1409&lt;&gt;0,H1409&lt;&gt;0,I1409&lt;&gt;0)*(F1409 + (F1409 = 0))*(G1409 + (G1409 = 0))*(H1409 + (H1409 = 0))*(I1409 + (I1409 = 0))</f>
        <v>4</v>
      </c>
      <c r="K1409" s="19"/>
      <c r="L1409" s="19"/>
      <c r="M1409" s="19"/>
    </row>
    <row r="1410" spans="1:15" x14ac:dyDescent="0.35">
      <c r="A1410" s="8"/>
      <c r="B1410" s="8"/>
      <c r="C1410" s="8"/>
      <c r="D1410" s="13"/>
      <c r="E1410" s="19"/>
      <c r="F1410" s="19"/>
      <c r="G1410" s="19"/>
      <c r="H1410" s="19"/>
      <c r="I1410" s="19"/>
      <c r="J1410" s="41" t="s">
        <v>940</v>
      </c>
      <c r="K1410" s="20">
        <f>SUM(J1408:J1409)</f>
        <v>4</v>
      </c>
      <c r="L1410" s="44"/>
      <c r="M1410" s="20">
        <f>ROUND(K1410*L1410,2)</f>
        <v>0</v>
      </c>
      <c r="N1410" s="56" t="str">
        <f t="shared" ref="N1410" si="195">IF(L1410&lt;=0,"INDICAR PRECIO","PRECIO INDICADO")</f>
        <v>INDICAR PRECIO</v>
      </c>
      <c r="O1410" s="56"/>
    </row>
    <row r="1411" spans="1:15" ht="1" customHeight="1" x14ac:dyDescent="0.35">
      <c r="A1411" s="9"/>
      <c r="B1411" s="9"/>
      <c r="C1411" s="9"/>
      <c r="D1411" s="14"/>
      <c r="E1411" s="21"/>
      <c r="F1411" s="21"/>
      <c r="G1411" s="21"/>
      <c r="H1411" s="21"/>
      <c r="I1411" s="21"/>
      <c r="J1411" s="21"/>
      <c r="K1411" s="21"/>
      <c r="L1411" s="21"/>
      <c r="M1411" s="21"/>
    </row>
    <row r="1412" spans="1:15" x14ac:dyDescent="0.35">
      <c r="A1412" s="6" t="s">
        <v>941</v>
      </c>
      <c r="B1412" s="7" t="s">
        <v>17</v>
      </c>
      <c r="C1412" s="7" t="s">
        <v>2</v>
      </c>
      <c r="D1412" s="10" t="s">
        <v>942</v>
      </c>
      <c r="E1412" s="19"/>
      <c r="F1412" s="19"/>
      <c r="G1412" s="19"/>
      <c r="H1412" s="19"/>
      <c r="I1412" s="19"/>
      <c r="J1412" s="19"/>
      <c r="K1412" s="18">
        <f>K1416</f>
        <v>3</v>
      </c>
      <c r="L1412" s="18">
        <f>L1416</f>
        <v>0</v>
      </c>
      <c r="M1412" s="18">
        <f>M1416</f>
        <v>0</v>
      </c>
    </row>
    <row r="1413" spans="1:15" ht="73.5" x14ac:dyDescent="0.35">
      <c r="A1413" s="8"/>
      <c r="B1413" s="8"/>
      <c r="C1413" s="8"/>
      <c r="D1413" s="10" t="s">
        <v>943</v>
      </c>
      <c r="E1413" s="19"/>
      <c r="F1413" s="19"/>
      <c r="G1413" s="19"/>
      <c r="H1413" s="19"/>
      <c r="I1413" s="19"/>
      <c r="J1413" s="19"/>
      <c r="K1413" s="19"/>
      <c r="L1413" s="19"/>
      <c r="M1413" s="19"/>
    </row>
    <row r="1414" spans="1:15" x14ac:dyDescent="0.35">
      <c r="A1414" s="8"/>
      <c r="B1414" s="8"/>
      <c r="C1414" s="8"/>
      <c r="D1414" s="13"/>
      <c r="E1414" s="39" t="s">
        <v>328</v>
      </c>
      <c r="F1414" s="40"/>
      <c r="G1414" s="18"/>
      <c r="H1414" s="18"/>
      <c r="I1414" s="18"/>
      <c r="J1414" s="18">
        <f>OR(F1414&lt;&gt;0,G1414&lt;&gt;0,H1414&lt;&gt;0,I1414&lt;&gt;0)*(F1414 + (F1414 = 0))*(G1414 + (G1414 = 0))*(H1414 + (H1414 = 0))*(I1414 + (I1414 = 0))</f>
        <v>0</v>
      </c>
      <c r="K1414" s="19"/>
      <c r="L1414" s="19"/>
      <c r="M1414" s="19"/>
    </row>
    <row r="1415" spans="1:15" x14ac:dyDescent="0.35">
      <c r="A1415" s="8"/>
      <c r="B1415" s="8"/>
      <c r="C1415" s="8"/>
      <c r="D1415" s="13"/>
      <c r="E1415" s="39" t="s">
        <v>14</v>
      </c>
      <c r="F1415" s="40">
        <v>3</v>
      </c>
      <c r="G1415" s="18">
        <v>0</v>
      </c>
      <c r="H1415" s="18">
        <v>0</v>
      </c>
      <c r="I1415" s="18">
        <v>0</v>
      </c>
      <c r="J1415" s="18">
        <f>OR(F1415&lt;&gt;0,G1415&lt;&gt;0,H1415&lt;&gt;0,I1415&lt;&gt;0)*(F1415 + (F1415 = 0))*(G1415 + (G1415 = 0))*(H1415 + (H1415 = 0))*(I1415 + (I1415 = 0))</f>
        <v>3</v>
      </c>
      <c r="K1415" s="19"/>
      <c r="L1415" s="19"/>
      <c r="M1415" s="19"/>
    </row>
    <row r="1416" spans="1:15" x14ac:dyDescent="0.35">
      <c r="A1416" s="8"/>
      <c r="B1416" s="8"/>
      <c r="C1416" s="8"/>
      <c r="D1416" s="13"/>
      <c r="E1416" s="19"/>
      <c r="F1416" s="19"/>
      <c r="G1416" s="19"/>
      <c r="H1416" s="19"/>
      <c r="I1416" s="19"/>
      <c r="J1416" s="41" t="s">
        <v>944</v>
      </c>
      <c r="K1416" s="20">
        <f>SUM(J1414:J1415)</f>
        <v>3</v>
      </c>
      <c r="L1416" s="44"/>
      <c r="M1416" s="20">
        <f>ROUND(K1416*L1416,2)</f>
        <v>0</v>
      </c>
      <c r="N1416" s="56" t="str">
        <f t="shared" ref="N1416" si="196">IF(L1416&lt;=0,"INDICAR PRECIO","PRECIO INDICADO")</f>
        <v>INDICAR PRECIO</v>
      </c>
      <c r="O1416" s="56"/>
    </row>
    <row r="1417" spans="1:15" ht="1" customHeight="1" x14ac:dyDescent="0.35">
      <c r="A1417" s="9"/>
      <c r="B1417" s="9"/>
      <c r="C1417" s="9"/>
      <c r="D1417" s="14"/>
      <c r="E1417" s="21"/>
      <c r="F1417" s="21"/>
      <c r="G1417" s="21"/>
      <c r="H1417" s="21"/>
      <c r="I1417" s="21"/>
      <c r="J1417" s="21"/>
      <c r="K1417" s="21"/>
      <c r="L1417" s="21"/>
      <c r="M1417" s="21"/>
    </row>
    <row r="1418" spans="1:15" x14ac:dyDescent="0.35">
      <c r="A1418" s="6" t="s">
        <v>945</v>
      </c>
      <c r="B1418" s="7" t="s">
        <v>17</v>
      </c>
      <c r="C1418" s="7" t="s">
        <v>107</v>
      </c>
      <c r="D1418" s="10" t="s">
        <v>946</v>
      </c>
      <c r="E1418" s="19"/>
      <c r="F1418" s="19"/>
      <c r="G1418" s="19"/>
      <c r="H1418" s="19"/>
      <c r="I1418" s="19"/>
      <c r="J1418" s="19"/>
      <c r="K1418" s="18">
        <f>K1425</f>
        <v>41.8</v>
      </c>
      <c r="L1418" s="18">
        <f>L1425</f>
        <v>0</v>
      </c>
      <c r="M1418" s="18">
        <f>M1425</f>
        <v>0</v>
      </c>
    </row>
    <row r="1419" spans="1:15" ht="63" x14ac:dyDescent="0.35">
      <c r="A1419" s="8"/>
      <c r="B1419" s="8"/>
      <c r="C1419" s="8"/>
      <c r="D1419" s="10" t="s">
        <v>947</v>
      </c>
      <c r="E1419" s="19"/>
      <c r="F1419" s="19"/>
      <c r="G1419" s="19"/>
      <c r="H1419" s="19"/>
      <c r="I1419" s="19"/>
      <c r="J1419" s="19"/>
      <c r="K1419" s="19"/>
      <c r="L1419" s="19"/>
      <c r="M1419" s="19"/>
    </row>
    <row r="1420" spans="1:15" x14ac:dyDescent="0.35">
      <c r="A1420" s="8"/>
      <c r="B1420" s="8"/>
      <c r="C1420" s="8"/>
      <c r="D1420" s="13"/>
      <c r="E1420" s="39" t="s">
        <v>819</v>
      </c>
      <c r="F1420" s="40"/>
      <c r="G1420" s="18"/>
      <c r="H1420" s="18"/>
      <c r="I1420" s="18"/>
      <c r="J1420" s="18">
        <f>OR(F1420&lt;&gt;0,G1420&lt;&gt;0,H1420&lt;&gt;0,I1420&lt;&gt;0)*(F1420 + (F1420 = 0))*(G1420 + (G1420 = 0))*(H1420 + (H1420 = 0))*(I1420 + (I1420 = 0))</f>
        <v>0</v>
      </c>
      <c r="K1420" s="19"/>
      <c r="L1420" s="19"/>
      <c r="M1420" s="19"/>
    </row>
    <row r="1421" spans="1:15" x14ac:dyDescent="0.35">
      <c r="A1421" s="8"/>
      <c r="B1421" s="8"/>
      <c r="C1421" s="8"/>
      <c r="D1421" s="13"/>
      <c r="E1421" s="39" t="s">
        <v>14</v>
      </c>
      <c r="F1421" s="40">
        <v>3.65</v>
      </c>
      <c r="G1421" s="18">
        <v>0</v>
      </c>
      <c r="H1421" s="18">
        <v>0</v>
      </c>
      <c r="I1421" s="18">
        <v>0</v>
      </c>
      <c r="J1421" s="18">
        <f>OR(F1421&lt;&gt;0,G1421&lt;&gt;0,H1421&lt;&gt;0,I1421&lt;&gt;0)*(F1421 + (F1421 = 0))*(G1421 + (G1421 = 0))*(H1421 + (H1421 = 0))*(I1421 + (I1421 = 0))</f>
        <v>3.65</v>
      </c>
      <c r="K1421" s="19"/>
      <c r="L1421" s="19"/>
      <c r="M1421" s="19"/>
    </row>
    <row r="1422" spans="1:15" x14ac:dyDescent="0.35">
      <c r="A1422" s="8"/>
      <c r="B1422" s="8"/>
      <c r="C1422" s="8"/>
      <c r="D1422" s="13"/>
      <c r="E1422" s="39" t="s">
        <v>14</v>
      </c>
      <c r="F1422" s="40">
        <v>4.2</v>
      </c>
      <c r="G1422" s="18">
        <v>0</v>
      </c>
      <c r="H1422" s="18">
        <v>0</v>
      </c>
      <c r="I1422" s="18">
        <v>0</v>
      </c>
      <c r="J1422" s="18">
        <f>OR(F1422&lt;&gt;0,G1422&lt;&gt;0,H1422&lt;&gt;0,I1422&lt;&gt;0)*(F1422 + (F1422 = 0))*(G1422 + (G1422 = 0))*(H1422 + (H1422 = 0))*(I1422 + (I1422 = 0))</f>
        <v>4.2</v>
      </c>
      <c r="K1422" s="19"/>
      <c r="L1422" s="19"/>
      <c r="M1422" s="19"/>
    </row>
    <row r="1423" spans="1:15" x14ac:dyDescent="0.35">
      <c r="A1423" s="8"/>
      <c r="B1423" s="8"/>
      <c r="C1423" s="8"/>
      <c r="D1423" s="13"/>
      <c r="E1423" s="39" t="s">
        <v>14</v>
      </c>
      <c r="F1423" s="40">
        <v>14.3</v>
      </c>
      <c r="G1423" s="18">
        <v>0</v>
      </c>
      <c r="H1423" s="18">
        <v>0</v>
      </c>
      <c r="I1423" s="18">
        <v>0</v>
      </c>
      <c r="J1423" s="18">
        <f>OR(F1423&lt;&gt;0,G1423&lt;&gt;0,H1423&lt;&gt;0,I1423&lt;&gt;0)*(F1423 + (F1423 = 0))*(G1423 + (G1423 = 0))*(H1423 + (H1423 = 0))*(I1423 + (I1423 = 0))</f>
        <v>14.3</v>
      </c>
      <c r="K1423" s="19"/>
      <c r="L1423" s="19"/>
      <c r="M1423" s="19"/>
    </row>
    <row r="1424" spans="1:15" x14ac:dyDescent="0.35">
      <c r="A1424" s="8"/>
      <c r="B1424" s="8"/>
      <c r="C1424" s="8"/>
      <c r="D1424" s="13"/>
      <c r="E1424" s="39" t="s">
        <v>14</v>
      </c>
      <c r="F1424" s="40">
        <v>19.649999999999999</v>
      </c>
      <c r="G1424" s="18">
        <v>0</v>
      </c>
      <c r="H1424" s="18">
        <v>0</v>
      </c>
      <c r="I1424" s="18">
        <v>0</v>
      </c>
      <c r="J1424" s="18">
        <f>OR(F1424&lt;&gt;0,G1424&lt;&gt;0,H1424&lt;&gt;0,I1424&lt;&gt;0)*(F1424 + (F1424 = 0))*(G1424 + (G1424 = 0))*(H1424 + (H1424 = 0))*(I1424 + (I1424 = 0))</f>
        <v>19.649999999999999</v>
      </c>
      <c r="K1424" s="19"/>
      <c r="L1424" s="19"/>
      <c r="M1424" s="19"/>
    </row>
    <row r="1425" spans="1:15" x14ac:dyDescent="0.35">
      <c r="A1425" s="8"/>
      <c r="B1425" s="8"/>
      <c r="C1425" s="8"/>
      <c r="D1425" s="13"/>
      <c r="E1425" s="19"/>
      <c r="F1425" s="19"/>
      <c r="G1425" s="19"/>
      <c r="H1425" s="19"/>
      <c r="I1425" s="19"/>
      <c r="J1425" s="41" t="s">
        <v>948</v>
      </c>
      <c r="K1425" s="20">
        <f>SUM(J1420:J1424)</f>
        <v>41.8</v>
      </c>
      <c r="L1425" s="44"/>
      <c r="M1425" s="20">
        <f>ROUND(K1425*L1425,2)</f>
        <v>0</v>
      </c>
      <c r="N1425" s="56" t="str">
        <f t="shared" ref="N1425" si="197">IF(L1425&lt;=0,"INDICAR PRECIO","PRECIO INDICADO")</f>
        <v>INDICAR PRECIO</v>
      </c>
      <c r="O1425" s="56"/>
    </row>
    <row r="1426" spans="1:15" ht="1" customHeight="1" x14ac:dyDescent="0.35">
      <c r="A1426" s="9"/>
      <c r="B1426" s="9"/>
      <c r="C1426" s="9"/>
      <c r="D1426" s="14"/>
      <c r="E1426" s="21"/>
      <c r="F1426" s="21"/>
      <c r="G1426" s="21"/>
      <c r="H1426" s="21"/>
      <c r="I1426" s="21"/>
      <c r="J1426" s="21"/>
      <c r="K1426" s="21"/>
      <c r="L1426" s="21"/>
      <c r="M1426" s="21"/>
    </row>
    <row r="1427" spans="1:15" x14ac:dyDescent="0.35">
      <c r="A1427" s="6" t="s">
        <v>949</v>
      </c>
      <c r="B1427" s="7" t="s">
        <v>17</v>
      </c>
      <c r="C1427" s="7" t="s">
        <v>2</v>
      </c>
      <c r="D1427" s="10" t="s">
        <v>950</v>
      </c>
      <c r="E1427" s="19"/>
      <c r="F1427" s="19"/>
      <c r="G1427" s="19"/>
      <c r="H1427" s="19"/>
      <c r="I1427" s="19"/>
      <c r="J1427" s="19"/>
      <c r="K1427" s="18">
        <f>K1433</f>
        <v>45</v>
      </c>
      <c r="L1427" s="18">
        <f>L1433</f>
        <v>0</v>
      </c>
      <c r="M1427" s="18">
        <f>M1433</f>
        <v>0</v>
      </c>
    </row>
    <row r="1428" spans="1:15" ht="84" x14ac:dyDescent="0.35">
      <c r="A1428" s="8"/>
      <c r="B1428" s="8"/>
      <c r="C1428" s="8"/>
      <c r="D1428" s="10" t="s">
        <v>951</v>
      </c>
      <c r="E1428" s="19"/>
      <c r="F1428" s="19"/>
      <c r="G1428" s="19"/>
      <c r="H1428" s="19"/>
      <c r="I1428" s="19"/>
      <c r="J1428" s="19"/>
      <c r="K1428" s="19"/>
      <c r="L1428" s="19"/>
      <c r="M1428" s="19"/>
    </row>
    <row r="1429" spans="1:15" x14ac:dyDescent="0.35">
      <c r="A1429" s="8"/>
      <c r="B1429" s="8"/>
      <c r="C1429" s="8"/>
      <c r="D1429" s="13"/>
      <c r="E1429" s="39" t="s">
        <v>20</v>
      </c>
      <c r="F1429" s="40"/>
      <c r="G1429" s="43"/>
      <c r="H1429" s="43"/>
      <c r="I1429" s="43"/>
      <c r="J1429" s="43">
        <f>OR(F1429&lt;&gt;0,G1429&lt;&gt;0,H1429&lt;&gt;0,I1429&lt;&gt;0)*(F1429 + (F1429 = 0))*(G1429 + (G1429 = 0))*(H1429 + (H1429 = 0))*(I1429 + (I1429 = 0))</f>
        <v>0</v>
      </c>
      <c r="K1429" s="19"/>
      <c r="L1429" s="19"/>
      <c r="M1429" s="19"/>
    </row>
    <row r="1430" spans="1:15" x14ac:dyDescent="0.35">
      <c r="A1430" s="8"/>
      <c r="B1430" s="8"/>
      <c r="C1430" s="8"/>
      <c r="D1430" s="13"/>
      <c r="E1430" s="39" t="s">
        <v>14</v>
      </c>
      <c r="F1430" s="40">
        <v>31</v>
      </c>
      <c r="G1430" s="43">
        <v>0</v>
      </c>
      <c r="H1430" s="43">
        <v>0</v>
      </c>
      <c r="I1430" s="43">
        <v>0</v>
      </c>
      <c r="J1430" s="43">
        <f>OR(F1430&lt;&gt;0,G1430&lt;&gt;0,H1430&lt;&gt;0,I1430&lt;&gt;0)*(F1430 + (F1430 = 0))*(G1430 + (G1430 = 0))*(H1430 + (H1430 = 0))*(I1430 + (I1430 = 0))</f>
        <v>31</v>
      </c>
      <c r="K1430" s="19"/>
      <c r="L1430" s="19"/>
      <c r="M1430" s="19"/>
    </row>
    <row r="1431" spans="1:15" x14ac:dyDescent="0.35">
      <c r="A1431" s="8"/>
      <c r="B1431" s="8"/>
      <c r="C1431" s="8"/>
      <c r="D1431" s="13"/>
      <c r="E1431" s="39" t="s">
        <v>328</v>
      </c>
      <c r="F1431" s="40"/>
      <c r="G1431" s="43"/>
      <c r="H1431" s="43"/>
      <c r="I1431" s="43"/>
      <c r="J1431" s="43">
        <f>OR(F1431&lt;&gt;0,G1431&lt;&gt;0,H1431&lt;&gt;0,I1431&lt;&gt;0)*(F1431 + (F1431 = 0))*(G1431 + (G1431 = 0))*(H1431 + (H1431 = 0))*(I1431 + (I1431 = 0))</f>
        <v>0</v>
      </c>
      <c r="K1431" s="19"/>
      <c r="L1431" s="19"/>
      <c r="M1431" s="19"/>
    </row>
    <row r="1432" spans="1:15" x14ac:dyDescent="0.35">
      <c r="A1432" s="8"/>
      <c r="B1432" s="8"/>
      <c r="C1432" s="8"/>
      <c r="D1432" s="13"/>
      <c r="E1432" s="39" t="s">
        <v>14</v>
      </c>
      <c r="F1432" s="40">
        <v>14</v>
      </c>
      <c r="G1432" s="43">
        <v>0</v>
      </c>
      <c r="H1432" s="43">
        <v>0</v>
      </c>
      <c r="I1432" s="43">
        <v>0</v>
      </c>
      <c r="J1432" s="43">
        <f>OR(F1432&lt;&gt;0,G1432&lt;&gt;0,H1432&lt;&gt;0,I1432&lt;&gt;0)*(F1432 + (F1432 = 0))*(G1432 + (G1432 = 0))*(H1432 + (H1432 = 0))*(I1432 + (I1432 = 0))</f>
        <v>14</v>
      </c>
      <c r="K1432" s="19"/>
      <c r="L1432" s="19"/>
      <c r="M1432" s="19"/>
    </row>
    <row r="1433" spans="1:15" x14ac:dyDescent="0.35">
      <c r="A1433" s="8"/>
      <c r="B1433" s="8"/>
      <c r="C1433" s="8"/>
      <c r="D1433" s="13"/>
      <c r="E1433" s="19"/>
      <c r="F1433" s="19"/>
      <c r="G1433" s="19"/>
      <c r="H1433" s="19"/>
      <c r="I1433" s="19"/>
      <c r="J1433" s="41" t="s">
        <v>952</v>
      </c>
      <c r="K1433" s="20">
        <f>SUM(J1429:J1432)</f>
        <v>45</v>
      </c>
      <c r="L1433" s="44"/>
      <c r="M1433" s="20">
        <f>ROUND(K1433*L1433,2)</f>
        <v>0</v>
      </c>
      <c r="N1433" s="56" t="str">
        <f t="shared" ref="N1433" si="198">IF(L1433&lt;=0,"INDICAR PRECIO","PRECIO INDICADO")</f>
        <v>INDICAR PRECIO</v>
      </c>
      <c r="O1433" s="56"/>
    </row>
    <row r="1434" spans="1:15" ht="1" customHeight="1" x14ac:dyDescent="0.35">
      <c r="A1434" s="9"/>
      <c r="B1434" s="9"/>
      <c r="C1434" s="9"/>
      <c r="D1434" s="14"/>
      <c r="E1434" s="21"/>
      <c r="F1434" s="21"/>
      <c r="G1434" s="21"/>
      <c r="H1434" s="21"/>
      <c r="I1434" s="21"/>
      <c r="J1434" s="21"/>
      <c r="K1434" s="21"/>
      <c r="L1434" s="21"/>
      <c r="M1434" s="21"/>
    </row>
    <row r="1435" spans="1:15" x14ac:dyDescent="0.35">
      <c r="A1435" s="6" t="s">
        <v>953</v>
      </c>
      <c r="B1435" s="7" t="s">
        <v>17</v>
      </c>
      <c r="C1435" s="7" t="s">
        <v>2</v>
      </c>
      <c r="D1435" s="10" t="s">
        <v>954</v>
      </c>
      <c r="E1435" s="19"/>
      <c r="F1435" s="19"/>
      <c r="G1435" s="19"/>
      <c r="H1435" s="19"/>
      <c r="I1435" s="19"/>
      <c r="J1435" s="19"/>
      <c r="K1435" s="18">
        <f>K1439</f>
        <v>1</v>
      </c>
      <c r="L1435" s="18">
        <f>L1439</f>
        <v>0</v>
      </c>
      <c r="M1435" s="18">
        <f>M1439</f>
        <v>0</v>
      </c>
    </row>
    <row r="1436" spans="1:15" ht="42" x14ac:dyDescent="0.35">
      <c r="A1436" s="8"/>
      <c r="B1436" s="8"/>
      <c r="C1436" s="8"/>
      <c r="D1436" s="10" t="s">
        <v>955</v>
      </c>
      <c r="E1436" s="19"/>
      <c r="F1436" s="19"/>
      <c r="G1436" s="19"/>
      <c r="H1436" s="19"/>
      <c r="I1436" s="19"/>
      <c r="J1436" s="19"/>
      <c r="K1436" s="19"/>
      <c r="L1436" s="19"/>
      <c r="M1436" s="19"/>
    </row>
    <row r="1437" spans="1:15" x14ac:dyDescent="0.35">
      <c r="A1437" s="8"/>
      <c r="B1437" s="8"/>
      <c r="C1437" s="8"/>
      <c r="D1437" s="13"/>
      <c r="E1437" s="39" t="s">
        <v>819</v>
      </c>
      <c r="F1437" s="40"/>
      <c r="G1437" s="18"/>
      <c r="H1437" s="18"/>
      <c r="I1437" s="18"/>
      <c r="J1437" s="18">
        <f>OR(F1437&lt;&gt;0,G1437&lt;&gt;0,H1437&lt;&gt;0,I1437&lt;&gt;0)*(F1437 + (F1437 = 0))*(G1437 + (G1437 = 0))*(H1437 + (H1437 = 0))*(I1437 + (I1437 = 0))</f>
        <v>0</v>
      </c>
      <c r="K1437" s="19"/>
      <c r="L1437" s="19"/>
      <c r="M1437" s="19"/>
    </row>
    <row r="1438" spans="1:15" x14ac:dyDescent="0.35">
      <c r="A1438" s="8"/>
      <c r="B1438" s="8"/>
      <c r="C1438" s="8"/>
      <c r="D1438" s="13"/>
      <c r="E1438" s="39" t="s">
        <v>956</v>
      </c>
      <c r="F1438" s="40">
        <v>1</v>
      </c>
      <c r="G1438" s="18">
        <v>0</v>
      </c>
      <c r="H1438" s="18">
        <v>0</v>
      </c>
      <c r="I1438" s="18">
        <v>0</v>
      </c>
      <c r="J1438" s="18">
        <f>OR(F1438&lt;&gt;0,G1438&lt;&gt;0,H1438&lt;&gt;0,I1438&lt;&gt;0)*(F1438 + (F1438 = 0))*(G1438 + (G1438 = 0))*(H1438 + (H1438 = 0))*(I1438 + (I1438 = 0))</f>
        <v>1</v>
      </c>
      <c r="K1438" s="19"/>
      <c r="L1438" s="19"/>
      <c r="M1438" s="19"/>
    </row>
    <row r="1439" spans="1:15" x14ac:dyDescent="0.35">
      <c r="A1439" s="8"/>
      <c r="B1439" s="8"/>
      <c r="C1439" s="8"/>
      <c r="D1439" s="13"/>
      <c r="E1439" s="19"/>
      <c r="F1439" s="19"/>
      <c r="G1439" s="19"/>
      <c r="H1439" s="19"/>
      <c r="I1439" s="19"/>
      <c r="J1439" s="41" t="s">
        <v>957</v>
      </c>
      <c r="K1439" s="20">
        <f>SUM(J1437:J1438)</f>
        <v>1</v>
      </c>
      <c r="L1439" s="44"/>
      <c r="M1439" s="20">
        <f>ROUND(K1439*L1439,2)</f>
        <v>0</v>
      </c>
      <c r="N1439" s="56" t="str">
        <f t="shared" ref="N1439" si="199">IF(L1439&lt;=0,"INDICAR PRECIO","PRECIO INDICADO")</f>
        <v>INDICAR PRECIO</v>
      </c>
      <c r="O1439" s="56"/>
    </row>
    <row r="1440" spans="1:15" ht="1" customHeight="1" x14ac:dyDescent="0.35">
      <c r="A1440" s="9"/>
      <c r="B1440" s="9"/>
      <c r="C1440" s="9"/>
      <c r="D1440" s="14"/>
      <c r="E1440" s="21"/>
      <c r="F1440" s="21"/>
      <c r="G1440" s="21"/>
      <c r="H1440" s="21"/>
      <c r="I1440" s="21"/>
      <c r="J1440" s="21"/>
      <c r="K1440" s="21"/>
      <c r="L1440" s="21"/>
      <c r="M1440" s="21"/>
    </row>
    <row r="1441" spans="1:15" x14ac:dyDescent="0.35">
      <c r="A1441" s="8"/>
      <c r="B1441" s="8"/>
      <c r="C1441" s="8"/>
      <c r="D1441" s="13"/>
      <c r="E1441" s="19"/>
      <c r="F1441" s="19"/>
      <c r="G1441" s="19"/>
      <c r="H1441" s="19"/>
      <c r="I1441" s="19"/>
      <c r="J1441" s="41" t="s">
        <v>958</v>
      </c>
      <c r="K1441" s="42">
        <v>1</v>
      </c>
      <c r="L1441" s="20">
        <f>M1368+M1376+M1384+M1390+M1398+M1406+M1412+M1418+M1427+M1435</f>
        <v>0</v>
      </c>
      <c r="M1441" s="20">
        <f>ROUND(K1441*L1441,2)</f>
        <v>0</v>
      </c>
    </row>
    <row r="1442" spans="1:15" ht="1" customHeight="1" x14ac:dyDescent="0.35">
      <c r="A1442" s="9"/>
      <c r="B1442" s="9"/>
      <c r="C1442" s="9"/>
      <c r="D1442" s="14"/>
      <c r="E1442" s="21"/>
      <c r="F1442" s="21"/>
      <c r="G1442" s="21"/>
      <c r="H1442" s="21"/>
      <c r="I1442" s="21"/>
      <c r="J1442" s="21"/>
      <c r="K1442" s="21"/>
      <c r="L1442" s="21"/>
      <c r="M1442" s="21"/>
    </row>
    <row r="1443" spans="1:15" x14ac:dyDescent="0.35">
      <c r="A1443" s="5" t="s">
        <v>959</v>
      </c>
      <c r="B1443" s="5" t="s">
        <v>13</v>
      </c>
      <c r="C1443" s="5" t="s">
        <v>14</v>
      </c>
      <c r="D1443" s="12" t="s">
        <v>960</v>
      </c>
      <c r="E1443" s="37"/>
      <c r="F1443" s="37"/>
      <c r="G1443" s="37"/>
      <c r="H1443" s="37"/>
      <c r="I1443" s="37"/>
      <c r="J1443" s="37"/>
      <c r="K1443" s="38">
        <f>K1521</f>
        <v>1</v>
      </c>
      <c r="L1443" s="15">
        <f>L1521</f>
        <v>0</v>
      </c>
      <c r="M1443" s="15">
        <f>M1521</f>
        <v>0</v>
      </c>
    </row>
    <row r="1444" spans="1:15" x14ac:dyDescent="0.35">
      <c r="A1444" s="6" t="s">
        <v>961</v>
      </c>
      <c r="B1444" s="7" t="s">
        <v>17</v>
      </c>
      <c r="C1444" s="7" t="s">
        <v>2</v>
      </c>
      <c r="D1444" s="10" t="s">
        <v>962</v>
      </c>
      <c r="E1444" s="19"/>
      <c r="F1444" s="19"/>
      <c r="G1444" s="19"/>
      <c r="H1444" s="19"/>
      <c r="I1444" s="19"/>
      <c r="J1444" s="19"/>
      <c r="K1444" s="18">
        <f>K1447</f>
        <v>1</v>
      </c>
      <c r="L1444" s="18">
        <f>L1447</f>
        <v>0</v>
      </c>
      <c r="M1444" s="18">
        <f>M1447</f>
        <v>0</v>
      </c>
    </row>
    <row r="1445" spans="1:15" ht="199.5" x14ac:dyDescent="0.35">
      <c r="A1445" s="8"/>
      <c r="B1445" s="8"/>
      <c r="C1445" s="8"/>
      <c r="D1445" s="10" t="s">
        <v>963</v>
      </c>
      <c r="E1445" s="19"/>
      <c r="F1445" s="19"/>
      <c r="G1445" s="19"/>
      <c r="H1445" s="19"/>
      <c r="I1445" s="19"/>
      <c r="J1445" s="19"/>
      <c r="K1445" s="19"/>
      <c r="L1445" s="19"/>
      <c r="M1445" s="19"/>
    </row>
    <row r="1446" spans="1:15" x14ac:dyDescent="0.35">
      <c r="A1446" s="8"/>
      <c r="B1446" s="8"/>
      <c r="C1446" s="8"/>
      <c r="D1446" s="13"/>
      <c r="E1446" s="39" t="s">
        <v>964</v>
      </c>
      <c r="F1446" s="40">
        <v>1</v>
      </c>
      <c r="G1446" s="43">
        <v>0</v>
      </c>
      <c r="H1446" s="43">
        <v>0</v>
      </c>
      <c r="I1446" s="43">
        <v>0</v>
      </c>
      <c r="J1446" s="43">
        <f>OR(F1446&lt;&gt;0,G1446&lt;&gt;0,H1446&lt;&gt;0,I1446&lt;&gt;0)*(F1446 + (F1446 = 0))*(G1446 + (G1446 = 0))*(H1446 + (H1446 = 0))*(I1446 + (I1446 = 0))</f>
        <v>1</v>
      </c>
      <c r="K1446" s="19"/>
      <c r="L1446" s="19"/>
      <c r="M1446" s="19"/>
    </row>
    <row r="1447" spans="1:15" x14ac:dyDescent="0.35">
      <c r="A1447" s="8"/>
      <c r="B1447" s="8"/>
      <c r="C1447" s="8"/>
      <c r="D1447" s="13"/>
      <c r="E1447" s="19"/>
      <c r="F1447" s="19"/>
      <c r="G1447" s="19"/>
      <c r="H1447" s="19"/>
      <c r="I1447" s="19"/>
      <c r="J1447" s="41" t="s">
        <v>965</v>
      </c>
      <c r="K1447" s="20">
        <f>J1446</f>
        <v>1</v>
      </c>
      <c r="L1447" s="44"/>
      <c r="M1447" s="20">
        <f>ROUND(K1447*L1447,2)</f>
        <v>0</v>
      </c>
      <c r="N1447" s="56" t="str">
        <f t="shared" ref="N1447" si="200">IF(L1447&lt;=0,"INDICAR PRECIO","PRECIO INDICADO")</f>
        <v>INDICAR PRECIO</v>
      </c>
      <c r="O1447" s="56"/>
    </row>
    <row r="1448" spans="1:15" ht="1" customHeight="1" x14ac:dyDescent="0.35">
      <c r="A1448" s="9"/>
      <c r="B1448" s="9"/>
      <c r="C1448" s="9"/>
      <c r="D1448" s="14"/>
      <c r="E1448" s="21"/>
      <c r="F1448" s="21"/>
      <c r="G1448" s="21"/>
      <c r="H1448" s="21"/>
      <c r="I1448" s="21"/>
      <c r="J1448" s="21"/>
      <c r="K1448" s="21"/>
      <c r="L1448" s="21"/>
      <c r="M1448" s="21"/>
    </row>
    <row r="1449" spans="1:15" x14ac:dyDescent="0.35">
      <c r="A1449" s="6" t="s">
        <v>966</v>
      </c>
      <c r="B1449" s="7" t="s">
        <v>17</v>
      </c>
      <c r="C1449" s="7" t="s">
        <v>2</v>
      </c>
      <c r="D1449" s="10" t="s">
        <v>967</v>
      </c>
      <c r="E1449" s="19"/>
      <c r="F1449" s="19"/>
      <c r="G1449" s="19"/>
      <c r="H1449" s="19"/>
      <c r="I1449" s="19"/>
      <c r="J1449" s="19"/>
      <c r="K1449" s="18">
        <f>K1452</f>
        <v>1</v>
      </c>
      <c r="L1449" s="18">
        <f>L1452</f>
        <v>0</v>
      </c>
      <c r="M1449" s="18">
        <f>M1452</f>
        <v>0</v>
      </c>
    </row>
    <row r="1450" spans="1:15" ht="105" x14ac:dyDescent="0.35">
      <c r="A1450" s="8"/>
      <c r="B1450" s="8"/>
      <c r="C1450" s="8"/>
      <c r="D1450" s="10" t="s">
        <v>968</v>
      </c>
      <c r="E1450" s="19"/>
      <c r="F1450" s="19"/>
      <c r="G1450" s="19"/>
      <c r="H1450" s="19"/>
      <c r="I1450" s="19"/>
      <c r="J1450" s="19"/>
      <c r="K1450" s="19"/>
      <c r="L1450" s="19"/>
      <c r="M1450" s="19"/>
    </row>
    <row r="1451" spans="1:15" x14ac:dyDescent="0.35">
      <c r="A1451" s="8"/>
      <c r="B1451" s="8"/>
      <c r="C1451" s="8"/>
      <c r="D1451" s="13"/>
      <c r="E1451" s="39" t="s">
        <v>969</v>
      </c>
      <c r="F1451" s="40">
        <v>1</v>
      </c>
      <c r="G1451" s="43">
        <v>0</v>
      </c>
      <c r="H1451" s="43">
        <v>0</v>
      </c>
      <c r="I1451" s="43">
        <v>0</v>
      </c>
      <c r="J1451" s="43">
        <f>OR(F1451&lt;&gt;0,G1451&lt;&gt;0,H1451&lt;&gt;0,I1451&lt;&gt;0)*(F1451 + (F1451 = 0))*(G1451 + (G1451 = 0))*(H1451 + (H1451 = 0))*(I1451 + (I1451 = 0))</f>
        <v>1</v>
      </c>
      <c r="K1451" s="19"/>
      <c r="L1451" s="19"/>
      <c r="M1451" s="19"/>
    </row>
    <row r="1452" spans="1:15" x14ac:dyDescent="0.35">
      <c r="A1452" s="8"/>
      <c r="B1452" s="8"/>
      <c r="C1452" s="8"/>
      <c r="D1452" s="13"/>
      <c r="E1452" s="19"/>
      <c r="F1452" s="19"/>
      <c r="G1452" s="19"/>
      <c r="H1452" s="19"/>
      <c r="I1452" s="19"/>
      <c r="J1452" s="41" t="s">
        <v>970</v>
      </c>
      <c r="K1452" s="20">
        <f>J1451</f>
        <v>1</v>
      </c>
      <c r="L1452" s="44"/>
      <c r="M1452" s="20">
        <f>ROUND(K1452*L1452,2)</f>
        <v>0</v>
      </c>
      <c r="N1452" s="56" t="str">
        <f t="shared" ref="N1452" si="201">IF(L1452&lt;=0,"INDICAR PRECIO","PRECIO INDICADO")</f>
        <v>INDICAR PRECIO</v>
      </c>
      <c r="O1452" s="56"/>
    </row>
    <row r="1453" spans="1:15" ht="1" customHeight="1" x14ac:dyDescent="0.35">
      <c r="A1453" s="9"/>
      <c r="B1453" s="9"/>
      <c r="C1453" s="9"/>
      <c r="D1453" s="14"/>
      <c r="E1453" s="21"/>
      <c r="F1453" s="21"/>
      <c r="G1453" s="21"/>
      <c r="H1453" s="21"/>
      <c r="I1453" s="21"/>
      <c r="J1453" s="21"/>
      <c r="K1453" s="21"/>
      <c r="L1453" s="21"/>
      <c r="M1453" s="21"/>
    </row>
    <row r="1454" spans="1:15" x14ac:dyDescent="0.35">
      <c r="A1454" s="6" t="s">
        <v>971</v>
      </c>
      <c r="B1454" s="7" t="s">
        <v>17</v>
      </c>
      <c r="C1454" s="7" t="s">
        <v>2</v>
      </c>
      <c r="D1454" s="10" t="s">
        <v>972</v>
      </c>
      <c r="E1454" s="19"/>
      <c r="F1454" s="19"/>
      <c r="G1454" s="19"/>
      <c r="H1454" s="19"/>
      <c r="I1454" s="19"/>
      <c r="J1454" s="19"/>
      <c r="K1454" s="18">
        <f>K1457</f>
        <v>2</v>
      </c>
      <c r="L1454" s="18">
        <f>L1457</f>
        <v>0</v>
      </c>
      <c r="M1454" s="18">
        <f>M1457</f>
        <v>0</v>
      </c>
    </row>
    <row r="1455" spans="1:15" ht="115.5" x14ac:dyDescent="0.35">
      <c r="A1455" s="8"/>
      <c r="B1455" s="8"/>
      <c r="C1455" s="8"/>
      <c r="D1455" s="10" t="s">
        <v>973</v>
      </c>
      <c r="E1455" s="19"/>
      <c r="F1455" s="19"/>
      <c r="G1455" s="19"/>
      <c r="H1455" s="19"/>
      <c r="I1455" s="19"/>
      <c r="J1455" s="19"/>
      <c r="K1455" s="19"/>
      <c r="L1455" s="19"/>
      <c r="M1455" s="19"/>
    </row>
    <row r="1456" spans="1:15" x14ac:dyDescent="0.35">
      <c r="A1456" s="8"/>
      <c r="B1456" s="8"/>
      <c r="C1456" s="8"/>
      <c r="D1456" s="13"/>
      <c r="E1456" s="39" t="s">
        <v>14</v>
      </c>
      <c r="F1456" s="40">
        <v>2</v>
      </c>
      <c r="G1456" s="43">
        <v>0</v>
      </c>
      <c r="H1456" s="43">
        <v>0</v>
      </c>
      <c r="I1456" s="43">
        <v>0</v>
      </c>
      <c r="J1456" s="43">
        <f>OR(F1456&lt;&gt;0,G1456&lt;&gt;0,H1456&lt;&gt;0,I1456&lt;&gt;0)*(F1456 + (F1456 = 0))*(G1456 + (G1456 = 0))*(H1456 + (H1456 = 0))*(I1456 + (I1456 = 0))</f>
        <v>2</v>
      </c>
      <c r="K1456" s="19"/>
      <c r="L1456" s="19"/>
      <c r="M1456" s="19"/>
    </row>
    <row r="1457" spans="1:15" x14ac:dyDescent="0.35">
      <c r="A1457" s="8"/>
      <c r="B1457" s="8"/>
      <c r="C1457" s="8"/>
      <c r="D1457" s="13"/>
      <c r="E1457" s="19"/>
      <c r="F1457" s="19"/>
      <c r="G1457" s="19"/>
      <c r="H1457" s="19"/>
      <c r="I1457" s="19"/>
      <c r="J1457" s="41" t="s">
        <v>974</v>
      </c>
      <c r="K1457" s="20">
        <f>J1456</f>
        <v>2</v>
      </c>
      <c r="L1457" s="44"/>
      <c r="M1457" s="20">
        <f>ROUND(K1457*L1457,2)</f>
        <v>0</v>
      </c>
      <c r="N1457" s="56" t="str">
        <f t="shared" ref="N1457" si="202">IF(L1457&lt;=0,"INDICAR PRECIO","PRECIO INDICADO")</f>
        <v>INDICAR PRECIO</v>
      </c>
      <c r="O1457" s="56"/>
    </row>
    <row r="1458" spans="1:15" ht="1" customHeight="1" x14ac:dyDescent="0.35">
      <c r="A1458" s="9"/>
      <c r="B1458" s="9"/>
      <c r="C1458" s="9"/>
      <c r="D1458" s="14"/>
      <c r="E1458" s="21"/>
      <c r="F1458" s="21"/>
      <c r="G1458" s="21"/>
      <c r="H1458" s="21"/>
      <c r="I1458" s="21"/>
      <c r="J1458" s="21"/>
      <c r="K1458" s="21"/>
      <c r="L1458" s="21"/>
      <c r="M1458" s="21"/>
    </row>
    <row r="1459" spans="1:15" x14ac:dyDescent="0.35">
      <c r="A1459" s="6" t="s">
        <v>975</v>
      </c>
      <c r="B1459" s="7" t="s">
        <v>17</v>
      </c>
      <c r="C1459" s="7" t="s">
        <v>2</v>
      </c>
      <c r="D1459" s="10" t="s">
        <v>976</v>
      </c>
      <c r="E1459" s="19"/>
      <c r="F1459" s="19"/>
      <c r="G1459" s="19"/>
      <c r="H1459" s="19"/>
      <c r="I1459" s="19"/>
      <c r="J1459" s="19"/>
      <c r="K1459" s="18">
        <f>K1462</f>
        <v>2</v>
      </c>
      <c r="L1459" s="18">
        <f>L1462</f>
        <v>0</v>
      </c>
      <c r="M1459" s="18">
        <f>M1462</f>
        <v>0</v>
      </c>
    </row>
    <row r="1460" spans="1:15" ht="115.5" x14ac:dyDescent="0.35">
      <c r="A1460" s="8"/>
      <c r="B1460" s="8"/>
      <c r="C1460" s="8"/>
      <c r="D1460" s="10" t="s">
        <v>977</v>
      </c>
      <c r="E1460" s="19"/>
      <c r="F1460" s="19"/>
      <c r="G1460" s="19"/>
      <c r="H1460" s="19"/>
      <c r="I1460" s="19"/>
      <c r="J1460" s="19"/>
      <c r="K1460" s="19"/>
      <c r="L1460" s="19"/>
      <c r="M1460" s="19"/>
    </row>
    <row r="1461" spans="1:15" x14ac:dyDescent="0.35">
      <c r="A1461" s="8"/>
      <c r="B1461" s="8"/>
      <c r="C1461" s="8"/>
      <c r="D1461" s="13"/>
      <c r="E1461" s="39" t="s">
        <v>14</v>
      </c>
      <c r="F1461" s="40">
        <v>2</v>
      </c>
      <c r="G1461" s="43">
        <v>0</v>
      </c>
      <c r="H1461" s="43">
        <v>0</v>
      </c>
      <c r="I1461" s="43">
        <v>0</v>
      </c>
      <c r="J1461" s="43">
        <f>OR(F1461&lt;&gt;0,G1461&lt;&gt;0,H1461&lt;&gt;0,I1461&lt;&gt;0)*(F1461 + (F1461 = 0))*(G1461 + (G1461 = 0))*(H1461 + (H1461 = 0))*(I1461 + (I1461 = 0))</f>
        <v>2</v>
      </c>
      <c r="K1461" s="19"/>
      <c r="L1461" s="19"/>
      <c r="M1461" s="19"/>
    </row>
    <row r="1462" spans="1:15" x14ac:dyDescent="0.35">
      <c r="A1462" s="8"/>
      <c r="B1462" s="8"/>
      <c r="C1462" s="8"/>
      <c r="D1462" s="13"/>
      <c r="E1462" s="19"/>
      <c r="F1462" s="19"/>
      <c r="G1462" s="19"/>
      <c r="H1462" s="19"/>
      <c r="I1462" s="19"/>
      <c r="J1462" s="41" t="s">
        <v>978</v>
      </c>
      <c r="K1462" s="20">
        <f>J1461</f>
        <v>2</v>
      </c>
      <c r="L1462" s="44"/>
      <c r="M1462" s="20">
        <f>ROUND(K1462*L1462,2)</f>
        <v>0</v>
      </c>
      <c r="N1462" s="56" t="str">
        <f t="shared" ref="N1462" si="203">IF(L1462&lt;=0,"INDICAR PRECIO","PRECIO INDICADO")</f>
        <v>INDICAR PRECIO</v>
      </c>
      <c r="O1462" s="56"/>
    </row>
    <row r="1463" spans="1:15" ht="1" customHeight="1" x14ac:dyDescent="0.35">
      <c r="A1463" s="9"/>
      <c r="B1463" s="9"/>
      <c r="C1463" s="9"/>
      <c r="D1463" s="14"/>
      <c r="E1463" s="21"/>
      <c r="F1463" s="21"/>
      <c r="G1463" s="21"/>
      <c r="H1463" s="21"/>
      <c r="I1463" s="21"/>
      <c r="J1463" s="21"/>
      <c r="K1463" s="21"/>
      <c r="L1463" s="21"/>
      <c r="M1463" s="21"/>
    </row>
    <row r="1464" spans="1:15" x14ac:dyDescent="0.35">
      <c r="A1464" s="6" t="s">
        <v>979</v>
      </c>
      <c r="B1464" s="7" t="s">
        <v>17</v>
      </c>
      <c r="C1464" s="7" t="s">
        <v>2</v>
      </c>
      <c r="D1464" s="10" t="s">
        <v>980</v>
      </c>
      <c r="E1464" s="19"/>
      <c r="F1464" s="19"/>
      <c r="G1464" s="19"/>
      <c r="H1464" s="19"/>
      <c r="I1464" s="19"/>
      <c r="J1464" s="19"/>
      <c r="K1464" s="18">
        <f>K1467</f>
        <v>1</v>
      </c>
      <c r="L1464" s="18">
        <f>L1467</f>
        <v>0</v>
      </c>
      <c r="M1464" s="18">
        <f>M1467</f>
        <v>0</v>
      </c>
    </row>
    <row r="1465" spans="1:15" ht="105" x14ac:dyDescent="0.35">
      <c r="A1465" s="8"/>
      <c r="B1465" s="8"/>
      <c r="C1465" s="8"/>
      <c r="D1465" s="10" t="s">
        <v>981</v>
      </c>
      <c r="E1465" s="19"/>
      <c r="F1465" s="19"/>
      <c r="G1465" s="19"/>
      <c r="H1465" s="19"/>
      <c r="I1465" s="19"/>
      <c r="J1465" s="19"/>
      <c r="K1465" s="19"/>
      <c r="L1465" s="19"/>
      <c r="M1465" s="19"/>
    </row>
    <row r="1466" spans="1:15" x14ac:dyDescent="0.35">
      <c r="A1466" s="8"/>
      <c r="B1466" s="8"/>
      <c r="C1466" s="8"/>
      <c r="D1466" s="13"/>
      <c r="E1466" s="39" t="s">
        <v>14</v>
      </c>
      <c r="F1466" s="40">
        <v>1</v>
      </c>
      <c r="G1466" s="43">
        <v>0</v>
      </c>
      <c r="H1466" s="43">
        <v>0</v>
      </c>
      <c r="I1466" s="43">
        <v>0</v>
      </c>
      <c r="J1466" s="43">
        <f>OR(F1466&lt;&gt;0,G1466&lt;&gt;0,H1466&lt;&gt;0,I1466&lt;&gt;0)*(F1466 + (F1466 = 0))*(G1466 + (G1466 = 0))*(H1466 + (H1466 = 0))*(I1466 + (I1466 = 0))</f>
        <v>1</v>
      </c>
      <c r="K1466" s="19"/>
      <c r="L1466" s="19"/>
      <c r="M1466" s="19"/>
    </row>
    <row r="1467" spans="1:15" x14ac:dyDescent="0.35">
      <c r="A1467" s="8"/>
      <c r="B1467" s="8"/>
      <c r="C1467" s="8"/>
      <c r="D1467" s="13"/>
      <c r="E1467" s="19"/>
      <c r="F1467" s="19"/>
      <c r="G1467" s="19"/>
      <c r="H1467" s="19"/>
      <c r="I1467" s="19"/>
      <c r="J1467" s="41" t="s">
        <v>982</v>
      </c>
      <c r="K1467" s="20">
        <f>J1466</f>
        <v>1</v>
      </c>
      <c r="L1467" s="44"/>
      <c r="M1467" s="20">
        <f>ROUND(K1467*L1467,2)</f>
        <v>0</v>
      </c>
      <c r="N1467" s="56" t="str">
        <f t="shared" ref="N1467" si="204">IF(L1467&lt;=0,"INDICAR PRECIO","PRECIO INDICADO")</f>
        <v>INDICAR PRECIO</v>
      </c>
      <c r="O1467" s="56"/>
    </row>
    <row r="1468" spans="1:15" ht="1" customHeight="1" x14ac:dyDescent="0.35">
      <c r="A1468" s="9"/>
      <c r="B1468" s="9"/>
      <c r="C1468" s="9"/>
      <c r="D1468" s="14"/>
      <c r="E1468" s="21"/>
      <c r="F1468" s="21"/>
      <c r="G1468" s="21"/>
      <c r="H1468" s="21"/>
      <c r="I1468" s="21"/>
      <c r="J1468" s="21"/>
      <c r="K1468" s="21"/>
      <c r="L1468" s="21"/>
      <c r="M1468" s="21"/>
    </row>
    <row r="1469" spans="1:15" x14ac:dyDescent="0.35">
      <c r="A1469" s="6" t="s">
        <v>983</v>
      </c>
      <c r="B1469" s="7" t="s">
        <v>17</v>
      </c>
      <c r="C1469" s="7" t="s">
        <v>2</v>
      </c>
      <c r="D1469" s="10" t="s">
        <v>984</v>
      </c>
      <c r="E1469" s="19"/>
      <c r="F1469" s="19"/>
      <c r="G1469" s="19"/>
      <c r="H1469" s="19"/>
      <c r="I1469" s="19"/>
      <c r="J1469" s="19"/>
      <c r="K1469" s="18">
        <f>K1472</f>
        <v>4</v>
      </c>
      <c r="L1469" s="18">
        <f>L1472</f>
        <v>0</v>
      </c>
      <c r="M1469" s="18">
        <f>M1472</f>
        <v>0</v>
      </c>
    </row>
    <row r="1470" spans="1:15" ht="63" x14ac:dyDescent="0.35">
      <c r="A1470" s="8"/>
      <c r="B1470" s="8"/>
      <c r="C1470" s="8"/>
      <c r="D1470" s="10" t="s">
        <v>985</v>
      </c>
      <c r="E1470" s="19"/>
      <c r="F1470" s="19"/>
      <c r="G1470" s="19"/>
      <c r="H1470" s="19"/>
      <c r="I1470" s="19"/>
      <c r="J1470" s="19"/>
      <c r="K1470" s="19"/>
      <c r="L1470" s="19"/>
      <c r="M1470" s="19"/>
    </row>
    <row r="1471" spans="1:15" x14ac:dyDescent="0.35">
      <c r="A1471" s="8"/>
      <c r="B1471" s="8"/>
      <c r="C1471" s="8"/>
      <c r="D1471" s="13"/>
      <c r="E1471" s="39" t="s">
        <v>14</v>
      </c>
      <c r="F1471" s="40">
        <v>4</v>
      </c>
      <c r="G1471" s="43">
        <v>0</v>
      </c>
      <c r="H1471" s="43">
        <v>0</v>
      </c>
      <c r="I1471" s="43">
        <v>0</v>
      </c>
      <c r="J1471" s="43">
        <f>OR(F1471&lt;&gt;0,G1471&lt;&gt;0,H1471&lt;&gt;0,I1471&lt;&gt;0)*(F1471 + (F1471 = 0))*(G1471 + (G1471 = 0))*(H1471 + (H1471 = 0))*(I1471 + (I1471 = 0))</f>
        <v>4</v>
      </c>
      <c r="K1471" s="19"/>
      <c r="L1471" s="19"/>
      <c r="M1471" s="19"/>
    </row>
    <row r="1472" spans="1:15" x14ac:dyDescent="0.35">
      <c r="A1472" s="8"/>
      <c r="B1472" s="8"/>
      <c r="C1472" s="8"/>
      <c r="D1472" s="13"/>
      <c r="E1472" s="19"/>
      <c r="F1472" s="19"/>
      <c r="G1472" s="19"/>
      <c r="H1472" s="19"/>
      <c r="I1472" s="19"/>
      <c r="J1472" s="41" t="s">
        <v>986</v>
      </c>
      <c r="K1472" s="20">
        <f>J1471</f>
        <v>4</v>
      </c>
      <c r="L1472" s="44"/>
      <c r="M1472" s="20">
        <f>ROUND(K1472*L1472,2)</f>
        <v>0</v>
      </c>
      <c r="N1472" s="56" t="str">
        <f t="shared" ref="N1472" si="205">IF(L1472&lt;=0,"INDICAR PRECIO","PRECIO INDICADO")</f>
        <v>INDICAR PRECIO</v>
      </c>
      <c r="O1472" s="56"/>
    </row>
    <row r="1473" spans="1:15" ht="1" customHeight="1" x14ac:dyDescent="0.35">
      <c r="A1473" s="9"/>
      <c r="B1473" s="9"/>
      <c r="C1473" s="9"/>
      <c r="D1473" s="14"/>
      <c r="E1473" s="21"/>
      <c r="F1473" s="21"/>
      <c r="G1473" s="21"/>
      <c r="H1473" s="21"/>
      <c r="I1473" s="21"/>
      <c r="J1473" s="21"/>
      <c r="K1473" s="21"/>
      <c r="L1473" s="21"/>
      <c r="M1473" s="21"/>
    </row>
    <row r="1474" spans="1:15" x14ac:dyDescent="0.35">
      <c r="A1474" s="6" t="s">
        <v>987</v>
      </c>
      <c r="B1474" s="7" t="s">
        <v>17</v>
      </c>
      <c r="C1474" s="7" t="s">
        <v>107</v>
      </c>
      <c r="D1474" s="10" t="s">
        <v>988</v>
      </c>
      <c r="E1474" s="19"/>
      <c r="F1474" s="19"/>
      <c r="G1474" s="19"/>
      <c r="H1474" s="19"/>
      <c r="I1474" s="19"/>
      <c r="J1474" s="19"/>
      <c r="K1474" s="18">
        <f>K1477</f>
        <v>4.38</v>
      </c>
      <c r="L1474" s="18">
        <f>L1477</f>
        <v>0</v>
      </c>
      <c r="M1474" s="18">
        <f>M1477</f>
        <v>0</v>
      </c>
    </row>
    <row r="1475" spans="1:15" ht="115.5" x14ac:dyDescent="0.35">
      <c r="A1475" s="8"/>
      <c r="B1475" s="8"/>
      <c r="C1475" s="8"/>
      <c r="D1475" s="10" t="s">
        <v>989</v>
      </c>
      <c r="E1475" s="19"/>
      <c r="F1475" s="19"/>
      <c r="G1475" s="19"/>
      <c r="H1475" s="19"/>
      <c r="I1475" s="19"/>
      <c r="J1475" s="19"/>
      <c r="K1475" s="19"/>
      <c r="L1475" s="19"/>
      <c r="M1475" s="19"/>
    </row>
    <row r="1476" spans="1:15" x14ac:dyDescent="0.35">
      <c r="A1476" s="8"/>
      <c r="B1476" s="8"/>
      <c r="C1476" s="8"/>
      <c r="D1476" s="13"/>
      <c r="E1476" s="39" t="s">
        <v>14</v>
      </c>
      <c r="F1476" s="40">
        <v>1</v>
      </c>
      <c r="G1476" s="43">
        <v>3.65</v>
      </c>
      <c r="H1476" s="43">
        <v>0</v>
      </c>
      <c r="I1476" s="43">
        <v>0</v>
      </c>
      <c r="J1476" s="43">
        <v>4.38</v>
      </c>
      <c r="K1476" s="39" t="s">
        <v>990</v>
      </c>
      <c r="L1476" s="19"/>
      <c r="M1476" s="19"/>
    </row>
    <row r="1477" spans="1:15" x14ac:dyDescent="0.35">
      <c r="A1477" s="8"/>
      <c r="B1477" s="8"/>
      <c r="C1477" s="8"/>
      <c r="D1477" s="13"/>
      <c r="E1477" s="19"/>
      <c r="F1477" s="19"/>
      <c r="G1477" s="19"/>
      <c r="H1477" s="19"/>
      <c r="I1477" s="19"/>
      <c r="J1477" s="41" t="s">
        <v>991</v>
      </c>
      <c r="K1477" s="20">
        <f>J1476</f>
        <v>4.38</v>
      </c>
      <c r="L1477" s="44"/>
      <c r="M1477" s="20">
        <f>ROUND(K1477*L1477,2)</f>
        <v>0</v>
      </c>
      <c r="N1477" s="56" t="str">
        <f t="shared" ref="N1477" si="206">IF(L1477&lt;=0,"INDICAR PRECIO","PRECIO INDICADO")</f>
        <v>INDICAR PRECIO</v>
      </c>
      <c r="O1477" s="56"/>
    </row>
    <row r="1478" spans="1:15" ht="1" customHeight="1" x14ac:dyDescent="0.35">
      <c r="A1478" s="9"/>
      <c r="B1478" s="9"/>
      <c r="C1478" s="9"/>
      <c r="D1478" s="14"/>
      <c r="E1478" s="21"/>
      <c r="F1478" s="21"/>
      <c r="G1478" s="21"/>
      <c r="H1478" s="21"/>
      <c r="I1478" s="21"/>
      <c r="J1478" s="21"/>
      <c r="K1478" s="21"/>
      <c r="L1478" s="21"/>
      <c r="M1478" s="21"/>
    </row>
    <row r="1479" spans="1:15" x14ac:dyDescent="0.35">
      <c r="A1479" s="6" t="s">
        <v>992</v>
      </c>
      <c r="B1479" s="7" t="s">
        <v>17</v>
      </c>
      <c r="C1479" s="7" t="s">
        <v>107</v>
      </c>
      <c r="D1479" s="10" t="s">
        <v>993</v>
      </c>
      <c r="E1479" s="19"/>
      <c r="F1479" s="19"/>
      <c r="G1479" s="19"/>
      <c r="H1479" s="19"/>
      <c r="I1479" s="19"/>
      <c r="J1479" s="19"/>
      <c r="K1479" s="18">
        <f>K1482</f>
        <v>2.52</v>
      </c>
      <c r="L1479" s="18">
        <f>L1482</f>
        <v>0</v>
      </c>
      <c r="M1479" s="18">
        <f>M1482</f>
        <v>0</v>
      </c>
    </row>
    <row r="1480" spans="1:15" ht="105" x14ac:dyDescent="0.35">
      <c r="A1480" s="8"/>
      <c r="B1480" s="8"/>
      <c r="C1480" s="8"/>
      <c r="D1480" s="10" t="s">
        <v>994</v>
      </c>
      <c r="E1480" s="19"/>
      <c r="F1480" s="19"/>
      <c r="G1480" s="19"/>
      <c r="H1480" s="19"/>
      <c r="I1480" s="19"/>
      <c r="J1480" s="19"/>
      <c r="K1480" s="19"/>
      <c r="L1480" s="19"/>
      <c r="M1480" s="19"/>
    </row>
    <row r="1481" spans="1:15" x14ac:dyDescent="0.35">
      <c r="A1481" s="8"/>
      <c r="B1481" s="8"/>
      <c r="C1481" s="8"/>
      <c r="D1481" s="13"/>
      <c r="E1481" s="39" t="s">
        <v>14</v>
      </c>
      <c r="F1481" s="40">
        <v>1</v>
      </c>
      <c r="G1481" s="43">
        <v>2.1</v>
      </c>
      <c r="H1481" s="43">
        <v>0</v>
      </c>
      <c r="I1481" s="43">
        <v>0</v>
      </c>
      <c r="J1481" s="43">
        <v>2.52</v>
      </c>
      <c r="K1481" s="39" t="s">
        <v>990</v>
      </c>
      <c r="L1481" s="19"/>
      <c r="M1481" s="19"/>
    </row>
    <row r="1482" spans="1:15" x14ac:dyDescent="0.35">
      <c r="A1482" s="8"/>
      <c r="B1482" s="8"/>
      <c r="C1482" s="8"/>
      <c r="D1482" s="13"/>
      <c r="E1482" s="19"/>
      <c r="F1482" s="19"/>
      <c r="G1482" s="19"/>
      <c r="H1482" s="19"/>
      <c r="I1482" s="19"/>
      <c r="J1482" s="41" t="s">
        <v>995</v>
      </c>
      <c r="K1482" s="20">
        <f>J1481</f>
        <v>2.52</v>
      </c>
      <c r="L1482" s="44"/>
      <c r="M1482" s="20">
        <f>ROUND(K1482*L1482,2)</f>
        <v>0</v>
      </c>
      <c r="N1482" s="56" t="str">
        <f t="shared" ref="N1482" si="207">IF(L1482&lt;=0,"INDICAR PRECIO","PRECIO INDICADO")</f>
        <v>INDICAR PRECIO</v>
      </c>
      <c r="O1482" s="56"/>
    </row>
    <row r="1483" spans="1:15" ht="1" customHeight="1" x14ac:dyDescent="0.35">
      <c r="A1483" s="9"/>
      <c r="B1483" s="9"/>
      <c r="C1483" s="9"/>
      <c r="D1483" s="14"/>
      <c r="E1483" s="21"/>
      <c r="F1483" s="21"/>
      <c r="G1483" s="21"/>
      <c r="H1483" s="21"/>
      <c r="I1483" s="21"/>
      <c r="J1483" s="21"/>
      <c r="K1483" s="21"/>
      <c r="L1483" s="21"/>
      <c r="M1483" s="21"/>
    </row>
    <row r="1484" spans="1:15" x14ac:dyDescent="0.35">
      <c r="A1484" s="6" t="s">
        <v>996</v>
      </c>
      <c r="B1484" s="7" t="s">
        <v>17</v>
      </c>
      <c r="C1484" s="7" t="s">
        <v>107</v>
      </c>
      <c r="D1484" s="10" t="s">
        <v>997</v>
      </c>
      <c r="E1484" s="19"/>
      <c r="F1484" s="19"/>
      <c r="G1484" s="19"/>
      <c r="H1484" s="19"/>
      <c r="I1484" s="19"/>
      <c r="J1484" s="19"/>
      <c r="K1484" s="18">
        <f>K1487</f>
        <v>15.36</v>
      </c>
      <c r="L1484" s="18">
        <f>L1487</f>
        <v>0</v>
      </c>
      <c r="M1484" s="18">
        <f>M1487</f>
        <v>0</v>
      </c>
    </row>
    <row r="1485" spans="1:15" ht="94.5" x14ac:dyDescent="0.35">
      <c r="A1485" s="8"/>
      <c r="B1485" s="8"/>
      <c r="C1485" s="8"/>
      <c r="D1485" s="10" t="s">
        <v>998</v>
      </c>
      <c r="E1485" s="19"/>
      <c r="F1485" s="19"/>
      <c r="G1485" s="19"/>
      <c r="H1485" s="19"/>
      <c r="I1485" s="19"/>
      <c r="J1485" s="19"/>
      <c r="K1485" s="19"/>
      <c r="L1485" s="19"/>
      <c r="M1485" s="19"/>
    </row>
    <row r="1486" spans="1:15" x14ac:dyDescent="0.35">
      <c r="A1486" s="8"/>
      <c r="B1486" s="8"/>
      <c r="C1486" s="8"/>
      <c r="D1486" s="13"/>
      <c r="E1486" s="39" t="s">
        <v>14</v>
      </c>
      <c r="F1486" s="40">
        <v>1</v>
      </c>
      <c r="G1486" s="43">
        <v>12.8</v>
      </c>
      <c r="H1486" s="43">
        <v>0</v>
      </c>
      <c r="I1486" s="43">
        <v>0</v>
      </c>
      <c r="J1486" s="43">
        <v>15.36</v>
      </c>
      <c r="K1486" s="39" t="s">
        <v>990</v>
      </c>
      <c r="L1486" s="19"/>
      <c r="M1486" s="19"/>
    </row>
    <row r="1487" spans="1:15" x14ac:dyDescent="0.35">
      <c r="A1487" s="8"/>
      <c r="B1487" s="8"/>
      <c r="C1487" s="8"/>
      <c r="D1487" s="13"/>
      <c r="E1487" s="19"/>
      <c r="F1487" s="19"/>
      <c r="G1487" s="19"/>
      <c r="H1487" s="19"/>
      <c r="I1487" s="19"/>
      <c r="J1487" s="41" t="s">
        <v>999</v>
      </c>
      <c r="K1487" s="20">
        <f>J1486</f>
        <v>15.36</v>
      </c>
      <c r="L1487" s="44"/>
      <c r="M1487" s="20">
        <f>ROUND(K1487*L1487,2)</f>
        <v>0</v>
      </c>
      <c r="N1487" s="56" t="str">
        <f t="shared" ref="N1487" si="208">IF(L1487&lt;=0,"INDICAR PRECIO","PRECIO INDICADO")</f>
        <v>INDICAR PRECIO</v>
      </c>
      <c r="O1487" s="56"/>
    </row>
    <row r="1488" spans="1:15" ht="1" customHeight="1" x14ac:dyDescent="0.35">
      <c r="A1488" s="9"/>
      <c r="B1488" s="9"/>
      <c r="C1488" s="9"/>
      <c r="D1488" s="14"/>
      <c r="E1488" s="21"/>
      <c r="F1488" s="21"/>
      <c r="G1488" s="21"/>
      <c r="H1488" s="21"/>
      <c r="I1488" s="21"/>
      <c r="J1488" s="21"/>
      <c r="K1488" s="21"/>
      <c r="L1488" s="21"/>
      <c r="M1488" s="21"/>
    </row>
    <row r="1489" spans="1:15" x14ac:dyDescent="0.35">
      <c r="A1489" s="6" t="s">
        <v>1000</v>
      </c>
      <c r="B1489" s="7" t="s">
        <v>17</v>
      </c>
      <c r="C1489" s="7" t="s">
        <v>107</v>
      </c>
      <c r="D1489" s="10" t="s">
        <v>1001</v>
      </c>
      <c r="E1489" s="19"/>
      <c r="F1489" s="19"/>
      <c r="G1489" s="19"/>
      <c r="H1489" s="19"/>
      <c r="I1489" s="19"/>
      <c r="J1489" s="19"/>
      <c r="K1489" s="18">
        <f>K1492</f>
        <v>30.96</v>
      </c>
      <c r="L1489" s="18">
        <f>L1492</f>
        <v>0</v>
      </c>
      <c r="M1489" s="18">
        <f>M1492</f>
        <v>0</v>
      </c>
    </row>
    <row r="1490" spans="1:15" ht="94.5" x14ac:dyDescent="0.35">
      <c r="A1490" s="8"/>
      <c r="B1490" s="8"/>
      <c r="C1490" s="8"/>
      <c r="D1490" s="10" t="s">
        <v>1002</v>
      </c>
      <c r="E1490" s="19"/>
      <c r="F1490" s="19"/>
      <c r="G1490" s="19"/>
      <c r="H1490" s="19"/>
      <c r="I1490" s="19"/>
      <c r="J1490" s="19"/>
      <c r="K1490" s="19"/>
      <c r="L1490" s="19"/>
      <c r="M1490" s="19"/>
    </row>
    <row r="1491" spans="1:15" x14ac:dyDescent="0.35">
      <c r="A1491" s="8"/>
      <c r="B1491" s="8"/>
      <c r="C1491" s="8"/>
      <c r="D1491" s="13"/>
      <c r="E1491" s="39" t="s">
        <v>14</v>
      </c>
      <c r="F1491" s="40">
        <v>1</v>
      </c>
      <c r="G1491" s="43">
        <v>25.8</v>
      </c>
      <c r="H1491" s="43">
        <v>0</v>
      </c>
      <c r="I1491" s="43">
        <v>0</v>
      </c>
      <c r="J1491" s="43">
        <v>30.96</v>
      </c>
      <c r="K1491" s="39" t="s">
        <v>990</v>
      </c>
      <c r="L1491" s="19"/>
      <c r="M1491" s="19"/>
    </row>
    <row r="1492" spans="1:15" x14ac:dyDescent="0.35">
      <c r="A1492" s="8"/>
      <c r="B1492" s="8"/>
      <c r="C1492" s="8"/>
      <c r="D1492" s="13"/>
      <c r="E1492" s="19"/>
      <c r="F1492" s="19"/>
      <c r="G1492" s="19"/>
      <c r="H1492" s="19"/>
      <c r="I1492" s="19"/>
      <c r="J1492" s="41" t="s">
        <v>1003</v>
      </c>
      <c r="K1492" s="20">
        <f>J1491</f>
        <v>30.96</v>
      </c>
      <c r="L1492" s="44"/>
      <c r="M1492" s="20">
        <f>ROUND(K1492*L1492,2)</f>
        <v>0</v>
      </c>
      <c r="N1492" s="56" t="str">
        <f t="shared" ref="N1492" si="209">IF(L1492&lt;=0,"INDICAR PRECIO","PRECIO INDICADO")</f>
        <v>INDICAR PRECIO</v>
      </c>
      <c r="O1492" s="56"/>
    </row>
    <row r="1493" spans="1:15" ht="1" customHeight="1" x14ac:dyDescent="0.35">
      <c r="A1493" s="9"/>
      <c r="B1493" s="9"/>
      <c r="C1493" s="9"/>
      <c r="D1493" s="14"/>
      <c r="E1493" s="21"/>
      <c r="F1493" s="21"/>
      <c r="G1493" s="21"/>
      <c r="H1493" s="21"/>
      <c r="I1493" s="21"/>
      <c r="J1493" s="21"/>
      <c r="K1493" s="21"/>
      <c r="L1493" s="21"/>
      <c r="M1493" s="21"/>
    </row>
    <row r="1494" spans="1:15" x14ac:dyDescent="0.35">
      <c r="A1494" s="6" t="s">
        <v>1004</v>
      </c>
      <c r="B1494" s="7" t="s">
        <v>17</v>
      </c>
      <c r="C1494" s="7" t="s">
        <v>107</v>
      </c>
      <c r="D1494" s="10" t="s">
        <v>1005</v>
      </c>
      <c r="E1494" s="19"/>
      <c r="F1494" s="19"/>
      <c r="G1494" s="19"/>
      <c r="H1494" s="19"/>
      <c r="I1494" s="19"/>
      <c r="J1494" s="19"/>
      <c r="K1494" s="18">
        <f>K1497</f>
        <v>29.64</v>
      </c>
      <c r="L1494" s="18">
        <f>L1497</f>
        <v>0</v>
      </c>
      <c r="M1494" s="18">
        <f>M1497</f>
        <v>0</v>
      </c>
    </row>
    <row r="1495" spans="1:15" ht="94.5" x14ac:dyDescent="0.35">
      <c r="A1495" s="8"/>
      <c r="B1495" s="8"/>
      <c r="C1495" s="8"/>
      <c r="D1495" s="10" t="s">
        <v>1006</v>
      </c>
      <c r="E1495" s="19"/>
      <c r="F1495" s="19"/>
      <c r="G1495" s="19"/>
      <c r="H1495" s="19"/>
      <c r="I1495" s="19"/>
      <c r="J1495" s="19"/>
      <c r="K1495" s="19"/>
      <c r="L1495" s="19"/>
      <c r="M1495" s="19"/>
    </row>
    <row r="1496" spans="1:15" x14ac:dyDescent="0.35">
      <c r="A1496" s="8"/>
      <c r="B1496" s="8"/>
      <c r="C1496" s="8"/>
      <c r="D1496" s="13"/>
      <c r="E1496" s="39" t="s">
        <v>14</v>
      </c>
      <c r="F1496" s="40">
        <v>1</v>
      </c>
      <c r="G1496" s="43">
        <v>24.7</v>
      </c>
      <c r="H1496" s="43">
        <v>0</v>
      </c>
      <c r="I1496" s="43">
        <v>0</v>
      </c>
      <c r="J1496" s="43">
        <v>29.64</v>
      </c>
      <c r="K1496" s="39" t="s">
        <v>990</v>
      </c>
      <c r="L1496" s="19"/>
      <c r="M1496" s="19"/>
    </row>
    <row r="1497" spans="1:15" x14ac:dyDescent="0.35">
      <c r="A1497" s="8"/>
      <c r="B1497" s="8"/>
      <c r="C1497" s="8"/>
      <c r="D1497" s="13"/>
      <c r="E1497" s="19"/>
      <c r="F1497" s="19"/>
      <c r="G1497" s="19"/>
      <c r="H1497" s="19"/>
      <c r="I1497" s="19"/>
      <c r="J1497" s="41" t="s">
        <v>1007</v>
      </c>
      <c r="K1497" s="20">
        <f>J1496</f>
        <v>29.64</v>
      </c>
      <c r="L1497" s="44"/>
      <c r="M1497" s="20">
        <f>ROUND(K1497*L1497,2)</f>
        <v>0</v>
      </c>
      <c r="N1497" s="56" t="str">
        <f t="shared" ref="N1497" si="210">IF(L1497&lt;=0,"INDICAR PRECIO","PRECIO INDICADO")</f>
        <v>INDICAR PRECIO</v>
      </c>
      <c r="O1497" s="56"/>
    </row>
    <row r="1498" spans="1:15" ht="1" customHeight="1" x14ac:dyDescent="0.35">
      <c r="A1498" s="9"/>
      <c r="B1498" s="9"/>
      <c r="C1498" s="9"/>
      <c r="D1498" s="14"/>
      <c r="E1498" s="21"/>
      <c r="F1498" s="21"/>
      <c r="G1498" s="21"/>
      <c r="H1498" s="21"/>
      <c r="I1498" s="21"/>
      <c r="J1498" s="21"/>
      <c r="K1498" s="21"/>
      <c r="L1498" s="21"/>
      <c r="M1498" s="21"/>
    </row>
    <row r="1499" spans="1:15" x14ac:dyDescent="0.35">
      <c r="A1499" s="6" t="s">
        <v>1008</v>
      </c>
      <c r="B1499" s="7" t="s">
        <v>17</v>
      </c>
      <c r="C1499" s="7" t="s">
        <v>107</v>
      </c>
      <c r="D1499" s="10" t="s">
        <v>1009</v>
      </c>
      <c r="E1499" s="19"/>
      <c r="F1499" s="19"/>
      <c r="G1499" s="19"/>
      <c r="H1499" s="19"/>
      <c r="I1499" s="19"/>
      <c r="J1499" s="19"/>
      <c r="K1499" s="18">
        <f>K1502</f>
        <v>38.4</v>
      </c>
      <c r="L1499" s="18">
        <f>L1502</f>
        <v>0</v>
      </c>
      <c r="M1499" s="18">
        <f>M1502</f>
        <v>0</v>
      </c>
    </row>
    <row r="1500" spans="1:15" ht="94.5" x14ac:dyDescent="0.35">
      <c r="A1500" s="8"/>
      <c r="B1500" s="8"/>
      <c r="C1500" s="8"/>
      <c r="D1500" s="10" t="s">
        <v>1010</v>
      </c>
      <c r="E1500" s="19"/>
      <c r="F1500" s="19"/>
      <c r="G1500" s="19"/>
      <c r="H1500" s="19"/>
      <c r="I1500" s="19"/>
      <c r="J1500" s="19"/>
      <c r="K1500" s="19"/>
      <c r="L1500" s="19"/>
      <c r="M1500" s="19"/>
    </row>
    <row r="1501" spans="1:15" x14ac:dyDescent="0.35">
      <c r="A1501" s="8"/>
      <c r="B1501" s="8"/>
      <c r="C1501" s="8"/>
      <c r="D1501" s="13"/>
      <c r="E1501" s="39" t="s">
        <v>14</v>
      </c>
      <c r="F1501" s="40">
        <v>1</v>
      </c>
      <c r="G1501" s="43">
        <v>32</v>
      </c>
      <c r="H1501" s="43">
        <v>0</v>
      </c>
      <c r="I1501" s="43">
        <v>0</v>
      </c>
      <c r="J1501" s="43">
        <v>38.4</v>
      </c>
      <c r="K1501" s="39" t="s">
        <v>990</v>
      </c>
      <c r="L1501" s="19"/>
      <c r="M1501" s="19"/>
    </row>
    <row r="1502" spans="1:15" x14ac:dyDescent="0.35">
      <c r="A1502" s="8"/>
      <c r="B1502" s="8"/>
      <c r="C1502" s="8"/>
      <c r="D1502" s="13"/>
      <c r="E1502" s="19"/>
      <c r="F1502" s="19"/>
      <c r="G1502" s="19"/>
      <c r="H1502" s="19"/>
      <c r="I1502" s="19"/>
      <c r="J1502" s="41" t="s">
        <v>1011</v>
      </c>
      <c r="K1502" s="20">
        <f>J1501</f>
        <v>38.4</v>
      </c>
      <c r="L1502" s="44"/>
      <c r="M1502" s="20">
        <f>ROUND(K1502*L1502,2)</f>
        <v>0</v>
      </c>
      <c r="N1502" s="56" t="str">
        <f t="shared" ref="N1502" si="211">IF(L1502&lt;=0,"INDICAR PRECIO","PRECIO INDICADO")</f>
        <v>INDICAR PRECIO</v>
      </c>
      <c r="O1502" s="56"/>
    </row>
    <row r="1503" spans="1:15" ht="1" customHeight="1" x14ac:dyDescent="0.35">
      <c r="A1503" s="9"/>
      <c r="B1503" s="9"/>
      <c r="C1503" s="9"/>
      <c r="D1503" s="14"/>
      <c r="E1503" s="21"/>
      <c r="F1503" s="21"/>
      <c r="G1503" s="21"/>
      <c r="H1503" s="21"/>
      <c r="I1503" s="21"/>
      <c r="J1503" s="21"/>
      <c r="K1503" s="21"/>
      <c r="L1503" s="21"/>
      <c r="M1503" s="21"/>
    </row>
    <row r="1504" spans="1:15" x14ac:dyDescent="0.35">
      <c r="A1504" s="6" t="s">
        <v>1012</v>
      </c>
      <c r="B1504" s="7" t="s">
        <v>17</v>
      </c>
      <c r="C1504" s="7" t="s">
        <v>2</v>
      </c>
      <c r="D1504" s="10" t="s">
        <v>1013</v>
      </c>
      <c r="E1504" s="19"/>
      <c r="F1504" s="19"/>
      <c r="G1504" s="19"/>
      <c r="H1504" s="19"/>
      <c r="I1504" s="19"/>
      <c r="J1504" s="19"/>
      <c r="K1504" s="18">
        <f>K1507</f>
        <v>1</v>
      </c>
      <c r="L1504" s="18">
        <f>L1507</f>
        <v>0</v>
      </c>
      <c r="M1504" s="18">
        <f>M1507</f>
        <v>0</v>
      </c>
    </row>
    <row r="1505" spans="1:15" ht="63" x14ac:dyDescent="0.35">
      <c r="A1505" s="8"/>
      <c r="B1505" s="8"/>
      <c r="C1505" s="8"/>
      <c r="D1505" s="10" t="s">
        <v>1014</v>
      </c>
      <c r="E1505" s="19"/>
      <c r="F1505" s="19"/>
      <c r="G1505" s="19"/>
      <c r="H1505" s="19"/>
      <c r="I1505" s="19"/>
      <c r="J1505" s="19"/>
      <c r="K1505" s="19"/>
      <c r="L1505" s="19"/>
      <c r="M1505" s="19"/>
    </row>
    <row r="1506" spans="1:15" x14ac:dyDescent="0.35">
      <c r="A1506" s="8"/>
      <c r="B1506" s="8"/>
      <c r="C1506" s="8"/>
      <c r="D1506" s="13"/>
      <c r="E1506" s="39" t="s">
        <v>14</v>
      </c>
      <c r="F1506" s="40">
        <v>1</v>
      </c>
      <c r="G1506" s="43">
        <v>0</v>
      </c>
      <c r="H1506" s="43">
        <v>0</v>
      </c>
      <c r="I1506" s="43">
        <v>0</v>
      </c>
      <c r="J1506" s="43">
        <f>OR(F1506&lt;&gt;0,G1506&lt;&gt;0,H1506&lt;&gt;0,I1506&lt;&gt;0)*(F1506 + (F1506 = 0))*(G1506 + (G1506 = 0))*(H1506 + (H1506 = 0))*(I1506 + (I1506 = 0))</f>
        <v>1</v>
      </c>
      <c r="K1506" s="19"/>
      <c r="L1506" s="19"/>
      <c r="M1506" s="19"/>
    </row>
    <row r="1507" spans="1:15" x14ac:dyDescent="0.35">
      <c r="A1507" s="8"/>
      <c r="B1507" s="8"/>
      <c r="C1507" s="8"/>
      <c r="D1507" s="13"/>
      <c r="E1507" s="19"/>
      <c r="F1507" s="19"/>
      <c r="G1507" s="19"/>
      <c r="H1507" s="19"/>
      <c r="I1507" s="19"/>
      <c r="J1507" s="41" t="s">
        <v>1015</v>
      </c>
      <c r="K1507" s="20">
        <f>J1506</f>
        <v>1</v>
      </c>
      <c r="L1507" s="44"/>
      <c r="M1507" s="20">
        <f>ROUND(K1507*L1507,2)</f>
        <v>0</v>
      </c>
      <c r="N1507" s="56" t="str">
        <f t="shared" ref="N1507" si="212">IF(L1507&lt;=0,"INDICAR PRECIO","PRECIO INDICADO")</f>
        <v>INDICAR PRECIO</v>
      </c>
      <c r="O1507" s="56"/>
    </row>
    <row r="1508" spans="1:15" ht="1" customHeight="1" x14ac:dyDescent="0.35">
      <c r="A1508" s="9"/>
      <c r="B1508" s="9"/>
      <c r="C1508" s="9"/>
      <c r="D1508" s="14"/>
      <c r="E1508" s="21"/>
      <c r="F1508" s="21"/>
      <c r="G1508" s="21"/>
      <c r="H1508" s="21"/>
      <c r="I1508" s="21"/>
      <c r="J1508" s="21"/>
      <c r="K1508" s="21"/>
      <c r="L1508" s="21"/>
      <c r="M1508" s="21"/>
    </row>
    <row r="1509" spans="1:15" x14ac:dyDescent="0.35">
      <c r="A1509" s="6" t="s">
        <v>1016</v>
      </c>
      <c r="B1509" s="7" t="s">
        <v>17</v>
      </c>
      <c r="C1509" s="7" t="s">
        <v>2</v>
      </c>
      <c r="D1509" s="10" t="s">
        <v>1017</v>
      </c>
      <c r="E1509" s="19"/>
      <c r="F1509" s="19"/>
      <c r="G1509" s="19"/>
      <c r="H1509" s="19"/>
      <c r="I1509" s="19"/>
      <c r="J1509" s="19"/>
      <c r="K1509" s="18">
        <f>K1512</f>
        <v>2</v>
      </c>
      <c r="L1509" s="18">
        <f>L1512</f>
        <v>0</v>
      </c>
      <c r="M1509" s="18">
        <f>M1512</f>
        <v>0</v>
      </c>
    </row>
    <row r="1510" spans="1:15" ht="63" x14ac:dyDescent="0.35">
      <c r="A1510" s="8"/>
      <c r="B1510" s="8"/>
      <c r="C1510" s="8"/>
      <c r="D1510" s="10" t="s">
        <v>1018</v>
      </c>
      <c r="E1510" s="19"/>
      <c r="F1510" s="19"/>
      <c r="G1510" s="19"/>
      <c r="H1510" s="19"/>
      <c r="I1510" s="19"/>
      <c r="J1510" s="19"/>
      <c r="K1510" s="19"/>
      <c r="L1510" s="19"/>
      <c r="M1510" s="19"/>
    </row>
    <row r="1511" spans="1:15" x14ac:dyDescent="0.35">
      <c r="A1511" s="8"/>
      <c r="B1511" s="8"/>
      <c r="C1511" s="8"/>
      <c r="D1511" s="13"/>
      <c r="E1511" s="39" t="s">
        <v>14</v>
      </c>
      <c r="F1511" s="40">
        <v>2</v>
      </c>
      <c r="G1511" s="43">
        <v>0</v>
      </c>
      <c r="H1511" s="43">
        <v>0</v>
      </c>
      <c r="I1511" s="43">
        <v>0</v>
      </c>
      <c r="J1511" s="43">
        <f>OR(F1511&lt;&gt;0,G1511&lt;&gt;0,H1511&lt;&gt;0,I1511&lt;&gt;0)*(F1511 + (F1511 = 0))*(G1511 + (G1511 = 0))*(H1511 + (H1511 = 0))*(I1511 + (I1511 = 0))</f>
        <v>2</v>
      </c>
      <c r="K1511" s="19"/>
      <c r="L1511" s="19"/>
      <c r="M1511" s="19"/>
    </row>
    <row r="1512" spans="1:15" x14ac:dyDescent="0.35">
      <c r="A1512" s="8"/>
      <c r="B1512" s="8"/>
      <c r="C1512" s="8"/>
      <c r="D1512" s="13"/>
      <c r="E1512" s="19"/>
      <c r="F1512" s="19"/>
      <c r="G1512" s="19"/>
      <c r="H1512" s="19"/>
      <c r="I1512" s="19"/>
      <c r="J1512" s="41" t="s">
        <v>1019</v>
      </c>
      <c r="K1512" s="20">
        <f>J1511</f>
        <v>2</v>
      </c>
      <c r="L1512" s="44"/>
      <c r="M1512" s="20">
        <f>ROUND(K1512*L1512,2)</f>
        <v>0</v>
      </c>
      <c r="N1512" s="56" t="str">
        <f t="shared" ref="N1512" si="213">IF(L1512&lt;=0,"INDICAR PRECIO","PRECIO INDICADO")</f>
        <v>INDICAR PRECIO</v>
      </c>
      <c r="O1512" s="56"/>
    </row>
    <row r="1513" spans="1:15" ht="1" customHeight="1" x14ac:dyDescent="0.35">
      <c r="A1513" s="9"/>
      <c r="B1513" s="9"/>
      <c r="C1513" s="9"/>
      <c r="D1513" s="14"/>
      <c r="E1513" s="21"/>
      <c r="F1513" s="21"/>
      <c r="G1513" s="21"/>
      <c r="H1513" s="21"/>
      <c r="I1513" s="21"/>
      <c r="J1513" s="21"/>
      <c r="K1513" s="21"/>
      <c r="L1513" s="21"/>
      <c r="M1513" s="21"/>
    </row>
    <row r="1514" spans="1:15" x14ac:dyDescent="0.35">
      <c r="A1514" s="6" t="s">
        <v>1020</v>
      </c>
      <c r="B1514" s="7" t="s">
        <v>17</v>
      </c>
      <c r="C1514" s="7" t="s">
        <v>2</v>
      </c>
      <c r="D1514" s="10" t="s">
        <v>1021</v>
      </c>
      <c r="E1514" s="19"/>
      <c r="F1514" s="19"/>
      <c r="G1514" s="19"/>
      <c r="H1514" s="19"/>
      <c r="I1514" s="19"/>
      <c r="J1514" s="19"/>
      <c r="K1514" s="18">
        <f>K1517</f>
        <v>5.5</v>
      </c>
      <c r="L1514" s="18">
        <f>L1517</f>
        <v>0</v>
      </c>
      <c r="M1514" s="18">
        <f>M1517</f>
        <v>0</v>
      </c>
    </row>
    <row r="1515" spans="1:15" ht="52.5" x14ac:dyDescent="0.35">
      <c r="A1515" s="8"/>
      <c r="B1515" s="8"/>
      <c r="C1515" s="8"/>
      <c r="D1515" s="10" t="s">
        <v>1022</v>
      </c>
      <c r="E1515" s="19"/>
      <c r="F1515" s="19"/>
      <c r="G1515" s="19"/>
      <c r="H1515" s="19"/>
      <c r="I1515" s="19"/>
      <c r="J1515" s="19"/>
      <c r="K1515" s="19"/>
      <c r="L1515" s="19"/>
      <c r="M1515" s="19"/>
    </row>
    <row r="1516" spans="1:15" x14ac:dyDescent="0.35">
      <c r="A1516" s="8"/>
      <c r="B1516" s="8"/>
      <c r="C1516" s="8"/>
      <c r="D1516" s="13"/>
      <c r="E1516" s="39" t="s">
        <v>14</v>
      </c>
      <c r="F1516" s="40">
        <v>5.5</v>
      </c>
      <c r="G1516" s="43">
        <v>0</v>
      </c>
      <c r="H1516" s="43">
        <v>0</v>
      </c>
      <c r="I1516" s="43">
        <v>0</v>
      </c>
      <c r="J1516" s="43">
        <f>OR(F1516&lt;&gt;0,G1516&lt;&gt;0,H1516&lt;&gt;0,I1516&lt;&gt;0)*(F1516 + (F1516 = 0))*(G1516 + (G1516 = 0))*(H1516 + (H1516 = 0))*(I1516 + (I1516 = 0))</f>
        <v>5.5</v>
      </c>
      <c r="K1516" s="19"/>
      <c r="L1516" s="19"/>
      <c r="M1516" s="19"/>
    </row>
    <row r="1517" spans="1:15" x14ac:dyDescent="0.35">
      <c r="A1517" s="8"/>
      <c r="B1517" s="8"/>
      <c r="C1517" s="8"/>
      <c r="D1517" s="13"/>
      <c r="E1517" s="19"/>
      <c r="F1517" s="19"/>
      <c r="G1517" s="19"/>
      <c r="H1517" s="19"/>
      <c r="I1517" s="19"/>
      <c r="J1517" s="41" t="s">
        <v>1023</v>
      </c>
      <c r="K1517" s="20">
        <f>J1516</f>
        <v>5.5</v>
      </c>
      <c r="L1517" s="44"/>
      <c r="M1517" s="20">
        <f>ROUND(K1517*L1517,2)</f>
        <v>0</v>
      </c>
      <c r="N1517" s="56" t="str">
        <f t="shared" ref="N1517" si="214">IF(L1517&lt;=0,"INDICAR PRECIO","PRECIO INDICADO")</f>
        <v>INDICAR PRECIO</v>
      </c>
      <c r="O1517" s="56"/>
    </row>
    <row r="1518" spans="1:15" ht="1" customHeight="1" x14ac:dyDescent="0.35">
      <c r="A1518" s="9"/>
      <c r="B1518" s="9"/>
      <c r="C1518" s="9"/>
      <c r="D1518" s="14"/>
      <c r="E1518" s="21"/>
      <c r="F1518" s="21"/>
      <c r="G1518" s="21"/>
      <c r="H1518" s="21"/>
      <c r="I1518" s="21"/>
      <c r="J1518" s="21"/>
      <c r="K1518" s="21"/>
      <c r="L1518" s="21"/>
      <c r="M1518" s="21"/>
    </row>
    <row r="1519" spans="1:15" x14ac:dyDescent="0.35">
      <c r="A1519" s="6" t="s">
        <v>1024</v>
      </c>
      <c r="B1519" s="7" t="s">
        <v>17</v>
      </c>
      <c r="C1519" s="7" t="s">
        <v>2</v>
      </c>
      <c r="D1519" s="10" t="s">
        <v>1025</v>
      </c>
      <c r="E1519" s="19"/>
      <c r="F1519" s="19"/>
      <c r="G1519" s="19"/>
      <c r="H1519" s="19"/>
      <c r="I1519" s="19"/>
      <c r="J1519" s="19"/>
      <c r="K1519" s="18">
        <v>1</v>
      </c>
      <c r="L1519" s="44"/>
      <c r="M1519" s="18">
        <f>ROUND(K1519*L1519,2)</f>
        <v>0</v>
      </c>
      <c r="N1519" s="56" t="str">
        <f t="shared" ref="N1519" si="215">IF(L1519&lt;=0,"INDICAR PRECIO","PRECIO INDICADO")</f>
        <v>INDICAR PRECIO</v>
      </c>
      <c r="O1519" s="56"/>
    </row>
    <row r="1520" spans="1:15" ht="52.5" x14ac:dyDescent="0.35">
      <c r="A1520" s="8"/>
      <c r="B1520" s="8"/>
      <c r="C1520" s="8"/>
      <c r="D1520" s="10" t="s">
        <v>1026</v>
      </c>
      <c r="E1520" s="19"/>
      <c r="F1520" s="19"/>
      <c r="G1520" s="19"/>
      <c r="H1520" s="19"/>
      <c r="I1520" s="19"/>
      <c r="J1520" s="19"/>
      <c r="K1520" s="19"/>
      <c r="L1520" s="19"/>
      <c r="M1520" s="19"/>
    </row>
    <row r="1521" spans="1:15" x14ac:dyDescent="0.35">
      <c r="A1521" s="8"/>
      <c r="B1521" s="8"/>
      <c r="C1521" s="8"/>
      <c r="D1521" s="13"/>
      <c r="E1521" s="19"/>
      <c r="F1521" s="19"/>
      <c r="G1521" s="19"/>
      <c r="H1521" s="19"/>
      <c r="I1521" s="19"/>
      <c r="J1521" s="41" t="s">
        <v>1027</v>
      </c>
      <c r="K1521" s="42">
        <v>1</v>
      </c>
      <c r="L1521" s="20">
        <f>M1444+M1449+M1454+M1459+M1464+M1469+M1474+M1479+M1484+M1489+M1494+M1499+M1504+M1509+M1514+M1519</f>
        <v>0</v>
      </c>
      <c r="M1521" s="20">
        <f>ROUND(K1521*L1521,2)</f>
        <v>0</v>
      </c>
    </row>
    <row r="1522" spans="1:15" ht="1" customHeight="1" x14ac:dyDescent="0.35">
      <c r="A1522" s="9"/>
      <c r="B1522" s="9"/>
      <c r="C1522" s="9"/>
      <c r="D1522" s="14"/>
      <c r="E1522" s="21"/>
      <c r="F1522" s="21"/>
      <c r="G1522" s="21"/>
      <c r="H1522" s="21"/>
      <c r="I1522" s="21"/>
      <c r="J1522" s="21"/>
      <c r="K1522" s="21"/>
      <c r="L1522" s="21"/>
      <c r="M1522" s="21"/>
    </row>
    <row r="1523" spans="1:15" x14ac:dyDescent="0.35">
      <c r="A1523" s="5" t="s">
        <v>1028</v>
      </c>
      <c r="B1523" s="5" t="s">
        <v>13</v>
      </c>
      <c r="C1523" s="5" t="s">
        <v>14</v>
      </c>
      <c r="D1523" s="12" t="s">
        <v>1029</v>
      </c>
      <c r="E1523" s="37"/>
      <c r="F1523" s="37"/>
      <c r="G1523" s="37"/>
      <c r="H1523" s="37"/>
      <c r="I1523" s="37"/>
      <c r="J1523" s="37"/>
      <c r="K1523" s="38">
        <f>K1722</f>
        <v>1</v>
      </c>
      <c r="L1523" s="15">
        <f>L1722</f>
        <v>0</v>
      </c>
      <c r="M1523" s="15">
        <f>M1722</f>
        <v>0</v>
      </c>
    </row>
    <row r="1524" spans="1:15" x14ac:dyDescent="0.35">
      <c r="A1524" s="6" t="s">
        <v>1030</v>
      </c>
      <c r="B1524" s="7" t="s">
        <v>17</v>
      </c>
      <c r="C1524" s="7" t="s">
        <v>2</v>
      </c>
      <c r="D1524" s="10" t="s">
        <v>1031</v>
      </c>
      <c r="E1524" s="19"/>
      <c r="F1524" s="19"/>
      <c r="G1524" s="19"/>
      <c r="H1524" s="19"/>
      <c r="I1524" s="19"/>
      <c r="J1524" s="19"/>
      <c r="K1524" s="18">
        <f>K1528</f>
        <v>1</v>
      </c>
      <c r="L1524" s="18">
        <f>L1528</f>
        <v>0</v>
      </c>
      <c r="M1524" s="18">
        <f>M1528</f>
        <v>0</v>
      </c>
    </row>
    <row r="1525" spans="1:15" ht="126" x14ac:dyDescent="0.35">
      <c r="A1525" s="8"/>
      <c r="B1525" s="8"/>
      <c r="C1525" s="8"/>
      <c r="D1525" s="10" t="s">
        <v>1032</v>
      </c>
      <c r="E1525" s="19"/>
      <c r="F1525" s="19"/>
      <c r="G1525" s="19"/>
      <c r="H1525" s="19"/>
      <c r="I1525" s="19"/>
      <c r="J1525" s="19"/>
      <c r="K1525" s="19"/>
      <c r="L1525" s="19"/>
      <c r="M1525" s="19"/>
    </row>
    <row r="1526" spans="1:15" x14ac:dyDescent="0.35">
      <c r="A1526" s="8"/>
      <c r="B1526" s="8"/>
      <c r="C1526" s="8"/>
      <c r="D1526" s="13"/>
      <c r="E1526" s="39" t="s">
        <v>1033</v>
      </c>
      <c r="F1526" s="40"/>
      <c r="G1526" s="18"/>
      <c r="H1526" s="18"/>
      <c r="I1526" s="18"/>
      <c r="J1526" s="18">
        <f>OR(F1526&lt;&gt;0,G1526&lt;&gt;0,H1526&lt;&gt;0,I1526&lt;&gt;0)*(F1526 + (F1526 = 0))*(G1526 + (G1526 = 0))*(H1526 + (H1526 = 0))*(I1526 + (I1526 = 0))</f>
        <v>0</v>
      </c>
      <c r="K1526" s="19"/>
      <c r="L1526" s="19"/>
      <c r="M1526" s="19"/>
    </row>
    <row r="1527" spans="1:15" x14ac:dyDescent="0.35">
      <c r="A1527" s="8"/>
      <c r="B1527" s="8"/>
      <c r="C1527" s="8"/>
      <c r="D1527" s="13"/>
      <c r="E1527" s="39" t="s">
        <v>1034</v>
      </c>
      <c r="F1527" s="40">
        <v>1</v>
      </c>
      <c r="G1527" s="18">
        <v>0</v>
      </c>
      <c r="H1527" s="18">
        <v>0</v>
      </c>
      <c r="I1527" s="18">
        <v>0</v>
      </c>
      <c r="J1527" s="18">
        <f>OR(F1527&lt;&gt;0,G1527&lt;&gt;0,H1527&lt;&gt;0,I1527&lt;&gt;0)*(F1527 + (F1527 = 0))*(G1527 + (G1527 = 0))*(H1527 + (H1527 = 0))*(I1527 + (I1527 = 0))</f>
        <v>1</v>
      </c>
      <c r="K1527" s="19"/>
      <c r="L1527" s="19"/>
      <c r="M1527" s="19"/>
    </row>
    <row r="1528" spans="1:15" x14ac:dyDescent="0.35">
      <c r="A1528" s="8"/>
      <c r="B1528" s="8"/>
      <c r="C1528" s="8"/>
      <c r="D1528" s="13"/>
      <c r="E1528" s="19"/>
      <c r="F1528" s="19"/>
      <c r="G1528" s="19"/>
      <c r="H1528" s="19"/>
      <c r="I1528" s="19"/>
      <c r="J1528" s="41" t="s">
        <v>1035</v>
      </c>
      <c r="K1528" s="20">
        <f>SUM(J1526:J1527)*1</f>
        <v>1</v>
      </c>
      <c r="L1528" s="44"/>
      <c r="M1528" s="20">
        <f>ROUND(K1528*L1528,2)</f>
        <v>0</v>
      </c>
      <c r="N1528" s="56" t="str">
        <f t="shared" ref="N1528" si="216">IF(L1528&lt;=0,"INDICAR PRECIO","PRECIO INDICADO")</f>
        <v>INDICAR PRECIO</v>
      </c>
      <c r="O1528" s="56"/>
    </row>
    <row r="1529" spans="1:15" ht="1" customHeight="1" x14ac:dyDescent="0.35">
      <c r="A1529" s="9"/>
      <c r="B1529" s="9"/>
      <c r="C1529" s="9"/>
      <c r="D1529" s="14"/>
      <c r="E1529" s="21"/>
      <c r="F1529" s="21"/>
      <c r="G1529" s="21"/>
      <c r="H1529" s="21"/>
      <c r="I1529" s="21"/>
      <c r="J1529" s="21"/>
      <c r="K1529" s="21"/>
      <c r="L1529" s="21"/>
      <c r="M1529" s="21"/>
    </row>
    <row r="1530" spans="1:15" x14ac:dyDescent="0.35">
      <c r="A1530" s="6" t="s">
        <v>1036</v>
      </c>
      <c r="B1530" s="7" t="s">
        <v>17</v>
      </c>
      <c r="C1530" s="7" t="s">
        <v>2</v>
      </c>
      <c r="D1530" s="10" t="s">
        <v>1037</v>
      </c>
      <c r="E1530" s="19"/>
      <c r="F1530" s="19"/>
      <c r="G1530" s="19"/>
      <c r="H1530" s="19"/>
      <c r="I1530" s="19"/>
      <c r="J1530" s="19"/>
      <c r="K1530" s="18">
        <f>K1534</f>
        <v>3</v>
      </c>
      <c r="L1530" s="18">
        <f>L1534</f>
        <v>0</v>
      </c>
      <c r="M1530" s="18">
        <f>M1534</f>
        <v>0</v>
      </c>
    </row>
    <row r="1531" spans="1:15" ht="147" x14ac:dyDescent="0.35">
      <c r="A1531" s="8"/>
      <c r="B1531" s="8"/>
      <c r="C1531" s="8"/>
      <c r="D1531" s="10" t="s">
        <v>1038</v>
      </c>
      <c r="E1531" s="19"/>
      <c r="F1531" s="19"/>
      <c r="G1531" s="19"/>
      <c r="H1531" s="19"/>
      <c r="I1531" s="19"/>
      <c r="J1531" s="19"/>
      <c r="K1531" s="19"/>
      <c r="L1531" s="19"/>
      <c r="M1531" s="19"/>
    </row>
    <row r="1532" spans="1:15" x14ac:dyDescent="0.35">
      <c r="A1532" s="8"/>
      <c r="B1532" s="8"/>
      <c r="C1532" s="8"/>
      <c r="D1532" s="13"/>
      <c r="E1532" s="39" t="s">
        <v>1039</v>
      </c>
      <c r="F1532" s="40">
        <v>1</v>
      </c>
      <c r="G1532" s="18">
        <v>0</v>
      </c>
      <c r="H1532" s="18">
        <v>0</v>
      </c>
      <c r="I1532" s="18">
        <v>0</v>
      </c>
      <c r="J1532" s="18">
        <f>OR(F1532&lt;&gt;0,G1532&lt;&gt;0,H1532&lt;&gt;0,I1532&lt;&gt;0)*(F1532 + (F1532 = 0))*(G1532 + (G1532 = 0))*(H1532 + (H1532 = 0))*(I1532 + (I1532 = 0))</f>
        <v>1</v>
      </c>
      <c r="K1532" s="19"/>
      <c r="L1532" s="19"/>
      <c r="M1532" s="19"/>
    </row>
    <row r="1533" spans="1:15" x14ac:dyDescent="0.35">
      <c r="A1533" s="8"/>
      <c r="B1533" s="8"/>
      <c r="C1533" s="8"/>
      <c r="D1533" s="13"/>
      <c r="E1533" s="39" t="s">
        <v>1040</v>
      </c>
      <c r="F1533" s="40">
        <v>2</v>
      </c>
      <c r="G1533" s="18">
        <v>0</v>
      </c>
      <c r="H1533" s="18">
        <v>0</v>
      </c>
      <c r="I1533" s="18">
        <v>0</v>
      </c>
      <c r="J1533" s="18">
        <f>OR(F1533&lt;&gt;0,G1533&lt;&gt;0,H1533&lt;&gt;0,I1533&lt;&gt;0)*(F1533 + (F1533 = 0))*(G1533 + (G1533 = 0))*(H1533 + (H1533 = 0))*(I1533 + (I1533 = 0))</f>
        <v>2</v>
      </c>
      <c r="K1533" s="19"/>
      <c r="L1533" s="19"/>
      <c r="M1533" s="19"/>
    </row>
    <row r="1534" spans="1:15" x14ac:dyDescent="0.35">
      <c r="A1534" s="8"/>
      <c r="B1534" s="8"/>
      <c r="C1534" s="8"/>
      <c r="D1534" s="13"/>
      <c r="E1534" s="19"/>
      <c r="F1534" s="19"/>
      <c r="G1534" s="19"/>
      <c r="H1534" s="19"/>
      <c r="I1534" s="19"/>
      <c r="J1534" s="41" t="s">
        <v>1041</v>
      </c>
      <c r="K1534" s="20">
        <f>SUM(J1532:J1533)*1</f>
        <v>3</v>
      </c>
      <c r="L1534" s="44"/>
      <c r="M1534" s="20">
        <f>ROUND(K1534*L1534,2)</f>
        <v>0</v>
      </c>
      <c r="N1534" s="56" t="str">
        <f t="shared" ref="N1534" si="217">IF(L1534&lt;=0,"INDICAR PRECIO","PRECIO INDICADO")</f>
        <v>INDICAR PRECIO</v>
      </c>
      <c r="O1534" s="56"/>
    </row>
    <row r="1535" spans="1:15" ht="1" customHeight="1" x14ac:dyDescent="0.35">
      <c r="A1535" s="9"/>
      <c r="B1535" s="9"/>
      <c r="C1535" s="9"/>
      <c r="D1535" s="14"/>
      <c r="E1535" s="21"/>
      <c r="F1535" s="21"/>
      <c r="G1535" s="21"/>
      <c r="H1535" s="21"/>
      <c r="I1535" s="21"/>
      <c r="J1535" s="21"/>
      <c r="K1535" s="21"/>
      <c r="L1535" s="21"/>
      <c r="M1535" s="21"/>
    </row>
    <row r="1536" spans="1:15" x14ac:dyDescent="0.35">
      <c r="A1536" s="6" t="s">
        <v>1042</v>
      </c>
      <c r="B1536" s="7" t="s">
        <v>17</v>
      </c>
      <c r="C1536" s="7" t="s">
        <v>2</v>
      </c>
      <c r="D1536" s="10" t="s">
        <v>1043</v>
      </c>
      <c r="E1536" s="19"/>
      <c r="F1536" s="19"/>
      <c r="G1536" s="19"/>
      <c r="H1536" s="19"/>
      <c r="I1536" s="19"/>
      <c r="J1536" s="19"/>
      <c r="K1536" s="18">
        <f>K1539</f>
        <v>1</v>
      </c>
      <c r="L1536" s="18">
        <f>L1539</f>
        <v>0</v>
      </c>
      <c r="M1536" s="18">
        <f>M1539</f>
        <v>0</v>
      </c>
    </row>
    <row r="1537" spans="1:15" ht="42" x14ac:dyDescent="0.35">
      <c r="A1537" s="8"/>
      <c r="B1537" s="8"/>
      <c r="C1537" s="8"/>
      <c r="D1537" s="10" t="s">
        <v>1044</v>
      </c>
      <c r="E1537" s="19"/>
      <c r="F1537" s="19"/>
      <c r="G1537" s="19"/>
      <c r="H1537" s="19"/>
      <c r="I1537" s="19"/>
      <c r="J1537" s="19"/>
      <c r="K1537" s="19"/>
      <c r="L1537" s="19"/>
      <c r="M1537" s="19"/>
    </row>
    <row r="1538" spans="1:15" x14ac:dyDescent="0.35">
      <c r="A1538" s="8"/>
      <c r="B1538" s="8"/>
      <c r="C1538" s="8"/>
      <c r="D1538" s="13"/>
      <c r="E1538" s="39" t="s">
        <v>14</v>
      </c>
      <c r="F1538" s="40">
        <v>1</v>
      </c>
      <c r="G1538" s="43">
        <v>0</v>
      </c>
      <c r="H1538" s="43">
        <v>0</v>
      </c>
      <c r="I1538" s="43">
        <v>0</v>
      </c>
      <c r="J1538" s="43">
        <f>OR(F1538&lt;&gt;0,G1538&lt;&gt;0,H1538&lt;&gt;0,I1538&lt;&gt;0)*(F1538 + (F1538 = 0))*(G1538 + (G1538 = 0))*(H1538 + (H1538 = 0))*(I1538 + (I1538 = 0))</f>
        <v>1</v>
      </c>
      <c r="K1538" s="19"/>
      <c r="L1538" s="19"/>
      <c r="M1538" s="19"/>
    </row>
    <row r="1539" spans="1:15" x14ac:dyDescent="0.35">
      <c r="A1539" s="8"/>
      <c r="B1539" s="8"/>
      <c r="C1539" s="8"/>
      <c r="D1539" s="13"/>
      <c r="E1539" s="19"/>
      <c r="F1539" s="19"/>
      <c r="G1539" s="19"/>
      <c r="H1539" s="19"/>
      <c r="I1539" s="19"/>
      <c r="J1539" s="41" t="s">
        <v>1045</v>
      </c>
      <c r="K1539" s="20">
        <f>J1538</f>
        <v>1</v>
      </c>
      <c r="L1539" s="44"/>
      <c r="M1539" s="20">
        <f>ROUND(K1539*L1539,2)</f>
        <v>0</v>
      </c>
      <c r="N1539" s="56" t="str">
        <f t="shared" ref="N1539" si="218">IF(L1539&lt;=0,"INDICAR PRECIO","PRECIO INDICADO")</f>
        <v>INDICAR PRECIO</v>
      </c>
      <c r="O1539" s="56"/>
    </row>
    <row r="1540" spans="1:15" ht="1" customHeight="1" x14ac:dyDescent="0.35">
      <c r="A1540" s="9"/>
      <c r="B1540" s="9"/>
      <c r="C1540" s="9"/>
      <c r="D1540" s="14"/>
      <c r="E1540" s="21"/>
      <c r="F1540" s="21"/>
      <c r="G1540" s="21"/>
      <c r="H1540" s="21"/>
      <c r="I1540" s="21"/>
      <c r="J1540" s="21"/>
      <c r="K1540" s="21"/>
      <c r="L1540" s="21"/>
      <c r="M1540" s="21"/>
    </row>
    <row r="1541" spans="1:15" x14ac:dyDescent="0.35">
      <c r="A1541" s="6" t="s">
        <v>1046</v>
      </c>
      <c r="B1541" s="7" t="s">
        <v>17</v>
      </c>
      <c r="C1541" s="7" t="s">
        <v>2</v>
      </c>
      <c r="D1541" s="10" t="s">
        <v>1047</v>
      </c>
      <c r="E1541" s="19"/>
      <c r="F1541" s="19"/>
      <c r="G1541" s="19"/>
      <c r="H1541" s="19"/>
      <c r="I1541" s="19"/>
      <c r="J1541" s="19"/>
      <c r="K1541" s="18">
        <f>K1544</f>
        <v>1</v>
      </c>
      <c r="L1541" s="18">
        <f>L1544</f>
        <v>0</v>
      </c>
      <c r="M1541" s="18">
        <f>M1544</f>
        <v>0</v>
      </c>
    </row>
    <row r="1542" spans="1:15" ht="42" x14ac:dyDescent="0.35">
      <c r="A1542" s="8"/>
      <c r="B1542" s="8"/>
      <c r="C1542" s="8"/>
      <c r="D1542" s="10" t="s">
        <v>1048</v>
      </c>
      <c r="E1542" s="19"/>
      <c r="F1542" s="19"/>
      <c r="G1542" s="19"/>
      <c r="H1542" s="19"/>
      <c r="I1542" s="19"/>
      <c r="J1542" s="19"/>
      <c r="K1542" s="19"/>
      <c r="L1542" s="19"/>
      <c r="M1542" s="19"/>
    </row>
    <row r="1543" spans="1:15" x14ac:dyDescent="0.35">
      <c r="A1543" s="8"/>
      <c r="B1543" s="8"/>
      <c r="C1543" s="8"/>
      <c r="D1543" s="13"/>
      <c r="E1543" s="39" t="s">
        <v>14</v>
      </c>
      <c r="F1543" s="40">
        <v>1</v>
      </c>
      <c r="G1543" s="43">
        <v>0</v>
      </c>
      <c r="H1543" s="43">
        <v>0</v>
      </c>
      <c r="I1543" s="43">
        <v>0</v>
      </c>
      <c r="J1543" s="43">
        <f>OR(F1543&lt;&gt;0,G1543&lt;&gt;0,H1543&lt;&gt;0,I1543&lt;&gt;0)*(F1543 + (F1543 = 0))*(G1543 + (G1543 = 0))*(H1543 + (H1543 = 0))*(I1543 + (I1543 = 0))</f>
        <v>1</v>
      </c>
      <c r="K1543" s="19"/>
      <c r="L1543" s="19"/>
      <c r="M1543" s="19"/>
    </row>
    <row r="1544" spans="1:15" x14ac:dyDescent="0.35">
      <c r="A1544" s="8"/>
      <c r="B1544" s="8"/>
      <c r="C1544" s="8"/>
      <c r="D1544" s="13"/>
      <c r="E1544" s="19"/>
      <c r="F1544" s="19"/>
      <c r="G1544" s="19"/>
      <c r="H1544" s="19"/>
      <c r="I1544" s="19"/>
      <c r="J1544" s="41" t="s">
        <v>1049</v>
      </c>
      <c r="K1544" s="20">
        <f>J1543</f>
        <v>1</v>
      </c>
      <c r="L1544" s="44"/>
      <c r="M1544" s="20">
        <f>ROUND(K1544*L1544,2)</f>
        <v>0</v>
      </c>
      <c r="N1544" s="56" t="str">
        <f t="shared" ref="N1544" si="219">IF(L1544&lt;=0,"INDICAR PRECIO","PRECIO INDICADO")</f>
        <v>INDICAR PRECIO</v>
      </c>
      <c r="O1544" s="56"/>
    </row>
    <row r="1545" spans="1:15" ht="1" customHeight="1" x14ac:dyDescent="0.35">
      <c r="A1545" s="9"/>
      <c r="B1545" s="9"/>
      <c r="C1545" s="9"/>
      <c r="D1545" s="14"/>
      <c r="E1545" s="21"/>
      <c r="F1545" s="21"/>
      <c r="G1545" s="21"/>
      <c r="H1545" s="21"/>
      <c r="I1545" s="21"/>
      <c r="J1545" s="21"/>
      <c r="K1545" s="21"/>
      <c r="L1545" s="21"/>
      <c r="M1545" s="21"/>
    </row>
    <row r="1546" spans="1:15" x14ac:dyDescent="0.35">
      <c r="A1546" s="6" t="s">
        <v>1050</v>
      </c>
      <c r="B1546" s="7" t="s">
        <v>17</v>
      </c>
      <c r="C1546" s="7" t="s">
        <v>24</v>
      </c>
      <c r="D1546" s="10" t="s">
        <v>1051</v>
      </c>
      <c r="E1546" s="19"/>
      <c r="F1546" s="19"/>
      <c r="G1546" s="19"/>
      <c r="H1546" s="19"/>
      <c r="I1546" s="19"/>
      <c r="J1546" s="19"/>
      <c r="K1546" s="18">
        <f>K1555</f>
        <v>192.44</v>
      </c>
      <c r="L1546" s="18">
        <f>L1555</f>
        <v>0</v>
      </c>
      <c r="M1546" s="18">
        <f>M1555</f>
        <v>0</v>
      </c>
    </row>
    <row r="1547" spans="1:15" ht="105" x14ac:dyDescent="0.35">
      <c r="A1547" s="8"/>
      <c r="B1547" s="8"/>
      <c r="C1547" s="8"/>
      <c r="D1547" s="10" t="s">
        <v>1052</v>
      </c>
      <c r="E1547" s="19"/>
      <c r="F1547" s="19"/>
      <c r="G1547" s="19"/>
      <c r="H1547" s="19"/>
      <c r="I1547" s="19"/>
      <c r="J1547" s="19"/>
      <c r="K1547" s="19"/>
      <c r="L1547" s="19"/>
      <c r="M1547" s="19"/>
    </row>
    <row r="1548" spans="1:15" x14ac:dyDescent="0.35">
      <c r="A1548" s="8"/>
      <c r="B1548" s="8"/>
      <c r="C1548" s="8"/>
      <c r="D1548" s="13"/>
      <c r="E1548" s="39" t="s">
        <v>1053</v>
      </c>
      <c r="F1548" s="40">
        <v>1</v>
      </c>
      <c r="G1548" s="43">
        <v>1</v>
      </c>
      <c r="H1548" s="43">
        <v>45.25</v>
      </c>
      <c r="I1548" s="43">
        <v>0</v>
      </c>
      <c r="J1548" s="43">
        <v>56.563000000000002</v>
      </c>
      <c r="K1548" s="39" t="s">
        <v>1054</v>
      </c>
      <c r="L1548" s="19"/>
      <c r="M1548" s="19"/>
    </row>
    <row r="1549" spans="1:15" x14ac:dyDescent="0.35">
      <c r="A1549" s="8"/>
      <c r="B1549" s="8"/>
      <c r="C1549" s="8"/>
      <c r="D1549" s="13"/>
      <c r="E1549" s="39" t="s">
        <v>1055</v>
      </c>
      <c r="F1549" s="40">
        <v>1</v>
      </c>
      <c r="G1549" s="43">
        <v>1</v>
      </c>
      <c r="H1549" s="43">
        <v>26.6</v>
      </c>
      <c r="I1549" s="43">
        <v>0</v>
      </c>
      <c r="J1549" s="43">
        <v>33.25</v>
      </c>
      <c r="K1549" s="39" t="s">
        <v>1054</v>
      </c>
      <c r="L1549" s="19"/>
      <c r="M1549" s="19"/>
    </row>
    <row r="1550" spans="1:15" x14ac:dyDescent="0.35">
      <c r="A1550" s="8"/>
      <c r="B1550" s="8"/>
      <c r="C1550" s="8"/>
      <c r="D1550" s="13"/>
      <c r="E1550" s="39" t="s">
        <v>1056</v>
      </c>
      <c r="F1550" s="40">
        <v>20</v>
      </c>
      <c r="G1550" s="43">
        <v>1</v>
      </c>
      <c r="H1550" s="43">
        <v>0.75</v>
      </c>
      <c r="I1550" s="43">
        <v>0</v>
      </c>
      <c r="J1550" s="43">
        <v>18.75</v>
      </c>
      <c r="K1550" s="39" t="s">
        <v>1054</v>
      </c>
      <c r="L1550" s="19"/>
      <c r="M1550" s="19"/>
    </row>
    <row r="1551" spans="1:15" x14ac:dyDescent="0.35">
      <c r="A1551" s="8"/>
      <c r="B1551" s="8"/>
      <c r="C1551" s="8"/>
      <c r="D1551" s="13"/>
      <c r="E1551" s="39" t="s">
        <v>1057</v>
      </c>
      <c r="F1551" s="40">
        <v>6</v>
      </c>
      <c r="G1551" s="43">
        <v>4.5</v>
      </c>
      <c r="H1551" s="43">
        <v>1</v>
      </c>
      <c r="I1551" s="43">
        <v>0</v>
      </c>
      <c r="J1551" s="43">
        <v>33.75</v>
      </c>
      <c r="K1551" s="39" t="s">
        <v>1054</v>
      </c>
      <c r="L1551" s="19"/>
      <c r="M1551" s="19"/>
    </row>
    <row r="1552" spans="1:15" x14ac:dyDescent="0.35">
      <c r="A1552" s="8"/>
      <c r="B1552" s="8"/>
      <c r="C1552" s="8"/>
      <c r="D1552" s="13"/>
      <c r="E1552" s="39" t="s">
        <v>1058</v>
      </c>
      <c r="F1552" s="40"/>
      <c r="G1552" s="43"/>
      <c r="H1552" s="43"/>
      <c r="I1552" s="43"/>
      <c r="J1552" s="43">
        <f>OR(F1552&lt;&gt;0,G1552&lt;&gt;0,H1552&lt;&gt;0,I1552&lt;&gt;0)*(F1552 + (F1552 = 0))*(G1552 + (G1552 = 0))*(H1552 + (H1552 = 0))*(I1552 + (I1552 = 0))</f>
        <v>0</v>
      </c>
      <c r="K1552" s="19"/>
      <c r="L1552" s="19"/>
      <c r="M1552" s="19"/>
    </row>
    <row r="1553" spans="1:15" x14ac:dyDescent="0.35">
      <c r="A1553" s="8"/>
      <c r="B1553" s="8"/>
      <c r="C1553" s="8"/>
      <c r="D1553" s="13"/>
      <c r="E1553" s="39" t="s">
        <v>1059</v>
      </c>
      <c r="F1553" s="40">
        <v>1</v>
      </c>
      <c r="G1553" s="43">
        <v>1</v>
      </c>
      <c r="H1553" s="43">
        <v>14.9</v>
      </c>
      <c r="I1553" s="43">
        <v>0</v>
      </c>
      <c r="J1553" s="43">
        <v>18.625</v>
      </c>
      <c r="K1553" s="39" t="s">
        <v>1054</v>
      </c>
      <c r="L1553" s="19"/>
      <c r="M1553" s="19"/>
    </row>
    <row r="1554" spans="1:15" x14ac:dyDescent="0.35">
      <c r="A1554" s="8"/>
      <c r="B1554" s="8"/>
      <c r="C1554" s="8"/>
      <c r="D1554" s="13"/>
      <c r="E1554" s="39" t="s">
        <v>1060</v>
      </c>
      <c r="F1554" s="40">
        <v>1</v>
      </c>
      <c r="G1554" s="43">
        <v>1</v>
      </c>
      <c r="H1554" s="43">
        <v>25.2</v>
      </c>
      <c r="I1554" s="43">
        <v>0</v>
      </c>
      <c r="J1554" s="43">
        <v>31.5</v>
      </c>
      <c r="K1554" s="39" t="s">
        <v>1054</v>
      </c>
      <c r="L1554" s="19"/>
      <c r="M1554" s="19"/>
    </row>
    <row r="1555" spans="1:15" x14ac:dyDescent="0.35">
      <c r="A1555" s="8"/>
      <c r="B1555" s="8"/>
      <c r="C1555" s="8"/>
      <c r="D1555" s="13"/>
      <c r="E1555" s="19"/>
      <c r="F1555" s="19"/>
      <c r="G1555" s="19"/>
      <c r="H1555" s="19"/>
      <c r="I1555" s="19"/>
      <c r="J1555" s="41" t="s">
        <v>1061</v>
      </c>
      <c r="K1555" s="20">
        <f>SUM(J1548:J1554)</f>
        <v>192.44</v>
      </c>
      <c r="L1555" s="44"/>
      <c r="M1555" s="20">
        <f>ROUND(K1555*L1555,2)</f>
        <v>0</v>
      </c>
      <c r="N1555" s="56" t="str">
        <f t="shared" ref="N1555" si="220">IF(L1555&lt;=0,"INDICAR PRECIO","PRECIO INDICADO")</f>
        <v>INDICAR PRECIO</v>
      </c>
      <c r="O1555" s="56"/>
    </row>
    <row r="1556" spans="1:15" ht="1" customHeight="1" x14ac:dyDescent="0.35">
      <c r="A1556" s="9"/>
      <c r="B1556" s="9"/>
      <c r="C1556" s="9"/>
      <c r="D1556" s="14"/>
      <c r="E1556" s="21"/>
      <c r="F1556" s="21"/>
      <c r="G1556" s="21"/>
      <c r="H1556" s="21"/>
      <c r="I1556" s="21"/>
      <c r="J1556" s="21"/>
      <c r="K1556" s="21"/>
      <c r="L1556" s="21"/>
      <c r="M1556" s="21"/>
    </row>
    <row r="1557" spans="1:15" x14ac:dyDescent="0.35">
      <c r="A1557" s="6" t="s">
        <v>1062</v>
      </c>
      <c r="B1557" s="7" t="s">
        <v>17</v>
      </c>
      <c r="C1557" s="7" t="s">
        <v>107</v>
      </c>
      <c r="D1557" s="10" t="s">
        <v>1063</v>
      </c>
      <c r="E1557" s="19"/>
      <c r="F1557" s="19"/>
      <c r="G1557" s="19"/>
      <c r="H1557" s="19"/>
      <c r="I1557" s="19"/>
      <c r="J1557" s="19"/>
      <c r="K1557" s="18">
        <f>K1562</f>
        <v>68.400000000000006</v>
      </c>
      <c r="L1557" s="18">
        <f>L1562</f>
        <v>0</v>
      </c>
      <c r="M1557" s="18">
        <f>M1562</f>
        <v>0</v>
      </c>
    </row>
    <row r="1558" spans="1:15" ht="52.5" x14ac:dyDescent="0.35">
      <c r="A1558" s="8"/>
      <c r="B1558" s="8"/>
      <c r="C1558" s="8"/>
      <c r="D1558" s="10" t="s">
        <v>1064</v>
      </c>
      <c r="E1558" s="19"/>
      <c r="F1558" s="19"/>
      <c r="G1558" s="19"/>
      <c r="H1558" s="19"/>
      <c r="I1558" s="19"/>
      <c r="J1558" s="19"/>
      <c r="K1558" s="19"/>
      <c r="L1558" s="19"/>
      <c r="M1558" s="19"/>
    </row>
    <row r="1559" spans="1:15" x14ac:dyDescent="0.35">
      <c r="A1559" s="8"/>
      <c r="B1559" s="8"/>
      <c r="C1559" s="8"/>
      <c r="D1559" s="13"/>
      <c r="E1559" s="39" t="s">
        <v>1040</v>
      </c>
      <c r="F1559" s="40">
        <v>1</v>
      </c>
      <c r="G1559" s="43">
        <v>11</v>
      </c>
      <c r="H1559" s="43">
        <v>0</v>
      </c>
      <c r="I1559" s="43">
        <v>0</v>
      </c>
      <c r="J1559" s="43">
        <v>13.2</v>
      </c>
      <c r="K1559" s="39" t="s">
        <v>990</v>
      </c>
      <c r="L1559" s="19"/>
      <c r="M1559" s="19"/>
    </row>
    <row r="1560" spans="1:15" x14ac:dyDescent="0.35">
      <c r="A1560" s="8"/>
      <c r="B1560" s="8"/>
      <c r="C1560" s="8"/>
      <c r="D1560" s="13"/>
      <c r="E1560" s="39" t="s">
        <v>1065</v>
      </c>
      <c r="F1560" s="40">
        <v>1</v>
      </c>
      <c r="G1560" s="43">
        <v>6</v>
      </c>
      <c r="H1560" s="43">
        <v>0</v>
      </c>
      <c r="I1560" s="43">
        <v>0</v>
      </c>
      <c r="J1560" s="43">
        <v>7.2</v>
      </c>
      <c r="K1560" s="39" t="s">
        <v>990</v>
      </c>
      <c r="L1560" s="19"/>
      <c r="M1560" s="19"/>
    </row>
    <row r="1561" spans="1:15" x14ac:dyDescent="0.35">
      <c r="A1561" s="8"/>
      <c r="B1561" s="8"/>
      <c r="C1561" s="8"/>
      <c r="D1561" s="13"/>
      <c r="E1561" s="39" t="s">
        <v>1039</v>
      </c>
      <c r="F1561" s="40">
        <v>1</v>
      </c>
      <c r="G1561" s="43">
        <v>40</v>
      </c>
      <c r="H1561" s="43">
        <v>0</v>
      </c>
      <c r="I1561" s="43">
        <v>0</v>
      </c>
      <c r="J1561" s="43">
        <v>48</v>
      </c>
      <c r="K1561" s="39" t="s">
        <v>990</v>
      </c>
      <c r="L1561" s="19"/>
      <c r="M1561" s="19"/>
    </row>
    <row r="1562" spans="1:15" x14ac:dyDescent="0.35">
      <c r="A1562" s="8"/>
      <c r="B1562" s="8"/>
      <c r="C1562" s="8"/>
      <c r="D1562" s="13"/>
      <c r="E1562" s="19"/>
      <c r="F1562" s="19"/>
      <c r="G1562" s="19"/>
      <c r="H1562" s="19"/>
      <c r="I1562" s="19"/>
      <c r="J1562" s="41" t="s">
        <v>1066</v>
      </c>
      <c r="K1562" s="20">
        <f>SUM(J1559:J1561)</f>
        <v>68.400000000000006</v>
      </c>
      <c r="L1562" s="44"/>
      <c r="M1562" s="20">
        <f>ROUND(K1562*L1562,2)</f>
        <v>0</v>
      </c>
      <c r="N1562" s="56" t="str">
        <f t="shared" ref="N1562" si="221">IF(L1562&lt;=0,"INDICAR PRECIO","PRECIO INDICADO")</f>
        <v>INDICAR PRECIO</v>
      </c>
      <c r="O1562" s="56"/>
    </row>
    <row r="1563" spans="1:15" ht="1" customHeight="1" x14ac:dyDescent="0.35">
      <c r="A1563" s="9"/>
      <c r="B1563" s="9"/>
      <c r="C1563" s="9"/>
      <c r="D1563" s="14"/>
      <c r="E1563" s="21"/>
      <c r="F1563" s="21"/>
      <c r="G1563" s="21"/>
      <c r="H1563" s="21"/>
      <c r="I1563" s="21"/>
      <c r="J1563" s="21"/>
      <c r="K1563" s="21"/>
      <c r="L1563" s="21"/>
      <c r="M1563" s="21"/>
    </row>
    <row r="1564" spans="1:15" x14ac:dyDescent="0.35">
      <c r="A1564" s="6" t="s">
        <v>1067</v>
      </c>
      <c r="B1564" s="7" t="s">
        <v>17</v>
      </c>
      <c r="C1564" s="7" t="s">
        <v>107</v>
      </c>
      <c r="D1564" s="10" t="s">
        <v>1068</v>
      </c>
      <c r="E1564" s="19"/>
      <c r="F1564" s="19"/>
      <c r="G1564" s="19"/>
      <c r="H1564" s="19"/>
      <c r="I1564" s="19"/>
      <c r="J1564" s="19"/>
      <c r="K1564" s="18">
        <f>K1568</f>
        <v>21.6</v>
      </c>
      <c r="L1564" s="18">
        <f>L1568</f>
        <v>0</v>
      </c>
      <c r="M1564" s="18">
        <f>M1568</f>
        <v>0</v>
      </c>
    </row>
    <row r="1565" spans="1:15" ht="52.5" x14ac:dyDescent="0.35">
      <c r="A1565" s="8"/>
      <c r="B1565" s="8"/>
      <c r="C1565" s="8"/>
      <c r="D1565" s="10" t="s">
        <v>1069</v>
      </c>
      <c r="E1565" s="19"/>
      <c r="F1565" s="19"/>
      <c r="G1565" s="19"/>
      <c r="H1565" s="19"/>
      <c r="I1565" s="19"/>
      <c r="J1565" s="19"/>
      <c r="K1565" s="19"/>
      <c r="L1565" s="19"/>
      <c r="M1565" s="19"/>
    </row>
    <row r="1566" spans="1:15" x14ac:dyDescent="0.35">
      <c r="A1566" s="8"/>
      <c r="B1566" s="8"/>
      <c r="C1566" s="8"/>
      <c r="D1566" s="13"/>
      <c r="E1566" s="39" t="s">
        <v>1040</v>
      </c>
      <c r="F1566" s="40">
        <v>1</v>
      </c>
      <c r="G1566" s="43">
        <v>5</v>
      </c>
      <c r="H1566" s="43">
        <v>0</v>
      </c>
      <c r="I1566" s="43">
        <v>0</v>
      </c>
      <c r="J1566" s="43">
        <v>6</v>
      </c>
      <c r="K1566" s="39" t="s">
        <v>990</v>
      </c>
      <c r="L1566" s="19"/>
      <c r="M1566" s="19"/>
    </row>
    <row r="1567" spans="1:15" x14ac:dyDescent="0.35">
      <c r="A1567" s="8"/>
      <c r="B1567" s="8"/>
      <c r="C1567" s="8"/>
      <c r="D1567" s="13"/>
      <c r="E1567" s="39" t="s">
        <v>1065</v>
      </c>
      <c r="F1567" s="40">
        <v>1</v>
      </c>
      <c r="G1567" s="43">
        <v>13</v>
      </c>
      <c r="H1567" s="43">
        <v>0</v>
      </c>
      <c r="I1567" s="43">
        <v>0</v>
      </c>
      <c r="J1567" s="43">
        <v>15.6</v>
      </c>
      <c r="K1567" s="39" t="s">
        <v>990</v>
      </c>
      <c r="L1567" s="19"/>
      <c r="M1567" s="19"/>
    </row>
    <row r="1568" spans="1:15" x14ac:dyDescent="0.35">
      <c r="A1568" s="8"/>
      <c r="B1568" s="8"/>
      <c r="C1568" s="8"/>
      <c r="D1568" s="13"/>
      <c r="E1568" s="19"/>
      <c r="F1568" s="19"/>
      <c r="G1568" s="19"/>
      <c r="H1568" s="19"/>
      <c r="I1568" s="19"/>
      <c r="J1568" s="41" t="s">
        <v>1070</v>
      </c>
      <c r="K1568" s="20">
        <f>SUM(J1566:J1567)</f>
        <v>21.6</v>
      </c>
      <c r="L1568" s="44"/>
      <c r="M1568" s="20">
        <f>ROUND(K1568*L1568,2)</f>
        <v>0</v>
      </c>
      <c r="N1568" s="56" t="str">
        <f t="shared" ref="N1568" si="222">IF(L1568&lt;=0,"INDICAR PRECIO","PRECIO INDICADO")</f>
        <v>INDICAR PRECIO</v>
      </c>
      <c r="O1568" s="56"/>
    </row>
    <row r="1569" spans="1:15" ht="1" customHeight="1" x14ac:dyDescent="0.35">
      <c r="A1569" s="9"/>
      <c r="B1569" s="9"/>
      <c r="C1569" s="9"/>
      <c r="D1569" s="14"/>
      <c r="E1569" s="21"/>
      <c r="F1569" s="21"/>
      <c r="G1569" s="21"/>
      <c r="H1569" s="21"/>
      <c r="I1569" s="21"/>
      <c r="J1569" s="21"/>
      <c r="K1569" s="21"/>
      <c r="L1569" s="21"/>
      <c r="M1569" s="21"/>
    </row>
    <row r="1570" spans="1:15" x14ac:dyDescent="0.35">
      <c r="A1570" s="6" t="s">
        <v>1071</v>
      </c>
      <c r="B1570" s="7" t="s">
        <v>17</v>
      </c>
      <c r="C1570" s="7" t="s">
        <v>107</v>
      </c>
      <c r="D1570" s="10" t="s">
        <v>1072</v>
      </c>
      <c r="E1570" s="19"/>
      <c r="F1570" s="19"/>
      <c r="G1570" s="19"/>
      <c r="H1570" s="19"/>
      <c r="I1570" s="19"/>
      <c r="J1570" s="19"/>
      <c r="K1570" s="18">
        <f>K1574</f>
        <v>13.2</v>
      </c>
      <c r="L1570" s="18">
        <f>L1574</f>
        <v>0</v>
      </c>
      <c r="M1570" s="18">
        <f>M1574</f>
        <v>0</v>
      </c>
    </row>
    <row r="1571" spans="1:15" ht="52.5" x14ac:dyDescent="0.35">
      <c r="A1571" s="8"/>
      <c r="B1571" s="8"/>
      <c r="C1571" s="8"/>
      <c r="D1571" s="10" t="s">
        <v>1073</v>
      </c>
      <c r="E1571" s="19"/>
      <c r="F1571" s="19"/>
      <c r="G1571" s="19"/>
      <c r="H1571" s="19"/>
      <c r="I1571" s="19"/>
      <c r="J1571" s="19"/>
      <c r="K1571" s="19"/>
      <c r="L1571" s="19"/>
      <c r="M1571" s="19"/>
    </row>
    <row r="1572" spans="1:15" x14ac:dyDescent="0.35">
      <c r="A1572" s="8"/>
      <c r="B1572" s="8"/>
      <c r="C1572" s="8"/>
      <c r="D1572" s="13"/>
      <c r="E1572" s="39" t="s">
        <v>1040</v>
      </c>
      <c r="F1572" s="40">
        <v>1</v>
      </c>
      <c r="G1572" s="43">
        <v>4</v>
      </c>
      <c r="H1572" s="43">
        <v>0</v>
      </c>
      <c r="I1572" s="43">
        <v>0</v>
      </c>
      <c r="J1572" s="43">
        <v>4.8</v>
      </c>
      <c r="K1572" s="39" t="s">
        <v>990</v>
      </c>
      <c r="L1572" s="19"/>
      <c r="M1572" s="19"/>
    </row>
    <row r="1573" spans="1:15" x14ac:dyDescent="0.35">
      <c r="A1573" s="8"/>
      <c r="B1573" s="8"/>
      <c r="C1573" s="8"/>
      <c r="D1573" s="13"/>
      <c r="E1573" s="39" t="s">
        <v>1065</v>
      </c>
      <c r="F1573" s="40">
        <v>1</v>
      </c>
      <c r="G1573" s="43">
        <v>7</v>
      </c>
      <c r="H1573" s="43">
        <v>0</v>
      </c>
      <c r="I1573" s="43">
        <v>0</v>
      </c>
      <c r="J1573" s="43">
        <v>8.4</v>
      </c>
      <c r="K1573" s="39" t="s">
        <v>990</v>
      </c>
      <c r="L1573" s="19"/>
      <c r="M1573" s="19"/>
    </row>
    <row r="1574" spans="1:15" x14ac:dyDescent="0.35">
      <c r="A1574" s="8"/>
      <c r="B1574" s="8"/>
      <c r="C1574" s="8"/>
      <c r="D1574" s="13"/>
      <c r="E1574" s="19"/>
      <c r="F1574" s="19"/>
      <c r="G1574" s="19"/>
      <c r="H1574" s="19"/>
      <c r="I1574" s="19"/>
      <c r="J1574" s="41" t="s">
        <v>1074</v>
      </c>
      <c r="K1574" s="20">
        <f>SUM(J1572:J1573)</f>
        <v>13.2</v>
      </c>
      <c r="L1574" s="44"/>
      <c r="M1574" s="20">
        <f>ROUND(K1574*L1574,2)</f>
        <v>0</v>
      </c>
      <c r="N1574" s="56" t="str">
        <f t="shared" ref="N1574" si="223">IF(L1574&lt;=0,"INDICAR PRECIO","PRECIO INDICADO")</f>
        <v>INDICAR PRECIO</v>
      </c>
      <c r="O1574" s="56"/>
    </row>
    <row r="1575" spans="1:15" ht="1" customHeight="1" x14ac:dyDescent="0.35">
      <c r="A1575" s="9"/>
      <c r="B1575" s="9"/>
      <c r="C1575" s="9"/>
      <c r="D1575" s="14"/>
      <c r="E1575" s="21"/>
      <c r="F1575" s="21"/>
      <c r="G1575" s="21"/>
      <c r="H1575" s="21"/>
      <c r="I1575" s="21"/>
      <c r="J1575" s="21"/>
      <c r="K1575" s="21"/>
      <c r="L1575" s="21"/>
      <c r="M1575" s="21"/>
    </row>
    <row r="1576" spans="1:15" x14ac:dyDescent="0.35">
      <c r="A1576" s="6" t="s">
        <v>1075</v>
      </c>
      <c r="B1576" s="7" t="s">
        <v>17</v>
      </c>
      <c r="C1576" s="7" t="s">
        <v>107</v>
      </c>
      <c r="D1576" s="10" t="s">
        <v>1076</v>
      </c>
      <c r="E1576" s="19"/>
      <c r="F1576" s="19"/>
      <c r="G1576" s="19"/>
      <c r="H1576" s="19"/>
      <c r="I1576" s="19"/>
      <c r="J1576" s="19"/>
      <c r="K1576" s="18">
        <f>K1579</f>
        <v>13</v>
      </c>
      <c r="L1576" s="18">
        <f>L1579</f>
        <v>0</v>
      </c>
      <c r="M1576" s="18">
        <f>M1579</f>
        <v>0</v>
      </c>
    </row>
    <row r="1577" spans="1:15" ht="63" x14ac:dyDescent="0.35">
      <c r="A1577" s="8"/>
      <c r="B1577" s="8"/>
      <c r="C1577" s="8"/>
      <c r="D1577" s="10" t="s">
        <v>1077</v>
      </c>
      <c r="E1577" s="19"/>
      <c r="F1577" s="19"/>
      <c r="G1577" s="19"/>
      <c r="H1577" s="19"/>
      <c r="I1577" s="19"/>
      <c r="J1577" s="19"/>
      <c r="K1577" s="19"/>
      <c r="L1577" s="19"/>
      <c r="M1577" s="19"/>
    </row>
    <row r="1578" spans="1:15" x14ac:dyDescent="0.35">
      <c r="A1578" s="8"/>
      <c r="B1578" s="8"/>
      <c r="C1578" s="8"/>
      <c r="D1578" s="13"/>
      <c r="E1578" s="39" t="s">
        <v>1055</v>
      </c>
      <c r="F1578" s="40">
        <v>1</v>
      </c>
      <c r="G1578" s="43">
        <v>13</v>
      </c>
      <c r="H1578" s="43">
        <v>0</v>
      </c>
      <c r="I1578" s="43">
        <v>0</v>
      </c>
      <c r="J1578" s="43">
        <f>OR(F1578&lt;&gt;0,G1578&lt;&gt;0,H1578&lt;&gt;0,I1578&lt;&gt;0)*(F1578 + (F1578 = 0))*(G1578 + (G1578 = 0))*(H1578 + (H1578 = 0))*(I1578 + (I1578 = 0))</f>
        <v>13</v>
      </c>
      <c r="K1578" s="19"/>
      <c r="L1578" s="19"/>
      <c r="M1578" s="19"/>
    </row>
    <row r="1579" spans="1:15" x14ac:dyDescent="0.35">
      <c r="A1579" s="8"/>
      <c r="B1579" s="8"/>
      <c r="C1579" s="8"/>
      <c r="D1579" s="13"/>
      <c r="E1579" s="19"/>
      <c r="F1579" s="19"/>
      <c r="G1579" s="19"/>
      <c r="H1579" s="19"/>
      <c r="I1579" s="19"/>
      <c r="J1579" s="41" t="s">
        <v>1078</v>
      </c>
      <c r="K1579" s="20">
        <f>J1578</f>
        <v>13</v>
      </c>
      <c r="L1579" s="44"/>
      <c r="M1579" s="20">
        <f>ROUND(K1579*L1579,2)</f>
        <v>0</v>
      </c>
      <c r="N1579" s="56" t="str">
        <f t="shared" ref="N1579" si="224">IF(L1579&lt;=0,"INDICAR PRECIO","PRECIO INDICADO")</f>
        <v>INDICAR PRECIO</v>
      </c>
      <c r="O1579" s="56"/>
    </row>
    <row r="1580" spans="1:15" ht="1" customHeight="1" x14ac:dyDescent="0.35">
      <c r="A1580" s="9"/>
      <c r="B1580" s="9"/>
      <c r="C1580" s="9"/>
      <c r="D1580" s="14"/>
      <c r="E1580" s="21"/>
      <c r="F1580" s="21"/>
      <c r="G1580" s="21"/>
      <c r="H1580" s="21"/>
      <c r="I1580" s="21"/>
      <c r="J1580" s="21"/>
      <c r="K1580" s="21"/>
      <c r="L1580" s="21"/>
      <c r="M1580" s="21"/>
    </row>
    <row r="1581" spans="1:15" x14ac:dyDescent="0.35">
      <c r="A1581" s="6" t="s">
        <v>1079</v>
      </c>
      <c r="B1581" s="7" t="s">
        <v>17</v>
      </c>
      <c r="C1581" s="7" t="s">
        <v>107</v>
      </c>
      <c r="D1581" s="10" t="s">
        <v>1080</v>
      </c>
      <c r="E1581" s="19"/>
      <c r="F1581" s="19"/>
      <c r="G1581" s="19"/>
      <c r="H1581" s="19"/>
      <c r="I1581" s="19"/>
      <c r="J1581" s="19"/>
      <c r="K1581" s="18">
        <f>K1584</f>
        <v>17</v>
      </c>
      <c r="L1581" s="18">
        <f>L1584</f>
        <v>0</v>
      </c>
      <c r="M1581" s="18">
        <f>M1584</f>
        <v>0</v>
      </c>
    </row>
    <row r="1582" spans="1:15" ht="63" x14ac:dyDescent="0.35">
      <c r="A1582" s="8"/>
      <c r="B1582" s="8"/>
      <c r="C1582" s="8"/>
      <c r="D1582" s="10" t="s">
        <v>1081</v>
      </c>
      <c r="E1582" s="19"/>
      <c r="F1582" s="19"/>
      <c r="G1582" s="19"/>
      <c r="H1582" s="19"/>
      <c r="I1582" s="19"/>
      <c r="J1582" s="19"/>
      <c r="K1582" s="19"/>
      <c r="L1582" s="19"/>
      <c r="M1582" s="19"/>
    </row>
    <row r="1583" spans="1:15" x14ac:dyDescent="0.35">
      <c r="A1583" s="8"/>
      <c r="B1583" s="8"/>
      <c r="C1583" s="8"/>
      <c r="D1583" s="13"/>
      <c r="E1583" s="39" t="s">
        <v>1055</v>
      </c>
      <c r="F1583" s="40">
        <v>1</v>
      </c>
      <c r="G1583" s="43">
        <v>17</v>
      </c>
      <c r="H1583" s="43">
        <v>0</v>
      </c>
      <c r="I1583" s="43">
        <v>0</v>
      </c>
      <c r="J1583" s="43">
        <f>OR(F1583&lt;&gt;0,G1583&lt;&gt;0,H1583&lt;&gt;0,I1583&lt;&gt;0)*(F1583 + (F1583 = 0))*(G1583 + (G1583 = 0))*(H1583 + (H1583 = 0))*(I1583 + (I1583 = 0))</f>
        <v>17</v>
      </c>
      <c r="K1583" s="19"/>
      <c r="L1583" s="19"/>
      <c r="M1583" s="19"/>
    </row>
    <row r="1584" spans="1:15" x14ac:dyDescent="0.35">
      <c r="A1584" s="8"/>
      <c r="B1584" s="8"/>
      <c r="C1584" s="8"/>
      <c r="D1584" s="13"/>
      <c r="E1584" s="19"/>
      <c r="F1584" s="19"/>
      <c r="G1584" s="19"/>
      <c r="H1584" s="19"/>
      <c r="I1584" s="19"/>
      <c r="J1584" s="41" t="s">
        <v>1082</v>
      </c>
      <c r="K1584" s="20">
        <f>J1583</f>
        <v>17</v>
      </c>
      <c r="L1584" s="44"/>
      <c r="M1584" s="20">
        <f>ROUND(K1584*L1584,2)</f>
        <v>0</v>
      </c>
      <c r="N1584" s="56" t="str">
        <f t="shared" ref="N1584" si="225">IF(L1584&lt;=0,"INDICAR PRECIO","PRECIO INDICADO")</f>
        <v>INDICAR PRECIO</v>
      </c>
      <c r="O1584" s="56"/>
    </row>
    <row r="1585" spans="1:15" ht="1" customHeight="1" x14ac:dyDescent="0.35">
      <c r="A1585" s="9"/>
      <c r="B1585" s="9"/>
      <c r="C1585" s="9"/>
      <c r="D1585" s="14"/>
      <c r="E1585" s="21"/>
      <c r="F1585" s="21"/>
      <c r="G1585" s="21"/>
      <c r="H1585" s="21"/>
      <c r="I1585" s="21"/>
      <c r="J1585" s="21"/>
      <c r="K1585" s="21"/>
      <c r="L1585" s="21"/>
      <c r="M1585" s="21"/>
    </row>
    <row r="1586" spans="1:15" x14ac:dyDescent="0.35">
      <c r="A1586" s="6" t="s">
        <v>1083</v>
      </c>
      <c r="B1586" s="7" t="s">
        <v>17</v>
      </c>
      <c r="C1586" s="7" t="s">
        <v>107</v>
      </c>
      <c r="D1586" s="10" t="s">
        <v>1084</v>
      </c>
      <c r="E1586" s="19"/>
      <c r="F1586" s="19"/>
      <c r="G1586" s="19"/>
      <c r="H1586" s="19"/>
      <c r="I1586" s="19"/>
      <c r="J1586" s="19"/>
      <c r="K1586" s="18">
        <f>K1589</f>
        <v>6</v>
      </c>
      <c r="L1586" s="18">
        <f>L1589</f>
        <v>0</v>
      </c>
      <c r="M1586" s="18">
        <f>M1589</f>
        <v>0</v>
      </c>
    </row>
    <row r="1587" spans="1:15" ht="63" x14ac:dyDescent="0.35">
      <c r="A1587" s="8"/>
      <c r="B1587" s="8"/>
      <c r="C1587" s="8"/>
      <c r="D1587" s="10" t="s">
        <v>1085</v>
      </c>
      <c r="E1587" s="19"/>
      <c r="F1587" s="19"/>
      <c r="G1587" s="19"/>
      <c r="H1587" s="19"/>
      <c r="I1587" s="19"/>
      <c r="J1587" s="19"/>
      <c r="K1587" s="19"/>
      <c r="L1587" s="19"/>
      <c r="M1587" s="19"/>
    </row>
    <row r="1588" spans="1:15" x14ac:dyDescent="0.35">
      <c r="A1588" s="8"/>
      <c r="B1588" s="8"/>
      <c r="C1588" s="8"/>
      <c r="D1588" s="13"/>
      <c r="E1588" s="39" t="s">
        <v>1055</v>
      </c>
      <c r="F1588" s="40">
        <v>1</v>
      </c>
      <c r="G1588" s="43">
        <v>6</v>
      </c>
      <c r="H1588" s="43">
        <v>0</v>
      </c>
      <c r="I1588" s="43">
        <v>0</v>
      </c>
      <c r="J1588" s="43">
        <f>OR(F1588&lt;&gt;0,G1588&lt;&gt;0,H1588&lt;&gt;0,I1588&lt;&gt;0)*(F1588 + (F1588 = 0))*(G1588 + (G1588 = 0))*(H1588 + (H1588 = 0))*(I1588 + (I1588 = 0))</f>
        <v>6</v>
      </c>
      <c r="K1588" s="19"/>
      <c r="L1588" s="19"/>
      <c r="M1588" s="19"/>
    </row>
    <row r="1589" spans="1:15" x14ac:dyDescent="0.35">
      <c r="A1589" s="8"/>
      <c r="B1589" s="8"/>
      <c r="C1589" s="8"/>
      <c r="D1589" s="13"/>
      <c r="E1589" s="19"/>
      <c r="F1589" s="19"/>
      <c r="G1589" s="19"/>
      <c r="H1589" s="19"/>
      <c r="I1589" s="19"/>
      <c r="J1589" s="41" t="s">
        <v>1086</v>
      </c>
      <c r="K1589" s="20">
        <f>J1588</f>
        <v>6</v>
      </c>
      <c r="L1589" s="44"/>
      <c r="M1589" s="20">
        <f>ROUND(K1589*L1589,2)</f>
        <v>0</v>
      </c>
      <c r="N1589" s="56" t="str">
        <f t="shared" ref="N1589" si="226">IF(L1589&lt;=0,"INDICAR PRECIO","PRECIO INDICADO")</f>
        <v>INDICAR PRECIO</v>
      </c>
      <c r="O1589" s="56"/>
    </row>
    <row r="1590" spans="1:15" ht="1" customHeight="1" x14ac:dyDescent="0.35">
      <c r="A1590" s="9"/>
      <c r="B1590" s="9"/>
      <c r="C1590" s="9"/>
      <c r="D1590" s="14"/>
      <c r="E1590" s="21"/>
      <c r="F1590" s="21"/>
      <c r="G1590" s="21"/>
      <c r="H1590" s="21"/>
      <c r="I1590" s="21"/>
      <c r="J1590" s="21"/>
      <c r="K1590" s="21"/>
      <c r="L1590" s="21"/>
      <c r="M1590" s="21"/>
    </row>
    <row r="1591" spans="1:15" x14ac:dyDescent="0.35">
      <c r="A1591" s="6" t="s">
        <v>1087</v>
      </c>
      <c r="B1591" s="7" t="s">
        <v>17</v>
      </c>
      <c r="C1591" s="7" t="s">
        <v>107</v>
      </c>
      <c r="D1591" s="10" t="s">
        <v>1088</v>
      </c>
      <c r="E1591" s="19"/>
      <c r="F1591" s="19"/>
      <c r="G1591" s="19"/>
      <c r="H1591" s="19"/>
      <c r="I1591" s="19"/>
      <c r="J1591" s="19"/>
      <c r="K1591" s="18">
        <f>K1594</f>
        <v>2</v>
      </c>
      <c r="L1591" s="18">
        <f>L1594</f>
        <v>0</v>
      </c>
      <c r="M1591" s="18">
        <f>M1594</f>
        <v>0</v>
      </c>
    </row>
    <row r="1592" spans="1:15" ht="63" x14ac:dyDescent="0.35">
      <c r="A1592" s="8"/>
      <c r="B1592" s="8"/>
      <c r="C1592" s="8"/>
      <c r="D1592" s="10" t="s">
        <v>1089</v>
      </c>
      <c r="E1592" s="19"/>
      <c r="F1592" s="19"/>
      <c r="G1592" s="19"/>
      <c r="H1592" s="19"/>
      <c r="I1592" s="19"/>
      <c r="J1592" s="19"/>
      <c r="K1592" s="19"/>
      <c r="L1592" s="19"/>
      <c r="M1592" s="19"/>
    </row>
    <row r="1593" spans="1:15" x14ac:dyDescent="0.35">
      <c r="A1593" s="8"/>
      <c r="B1593" s="8"/>
      <c r="C1593" s="8"/>
      <c r="D1593" s="13"/>
      <c r="E1593" s="39" t="s">
        <v>14</v>
      </c>
      <c r="F1593" s="40">
        <v>2</v>
      </c>
      <c r="G1593" s="43">
        <v>1</v>
      </c>
      <c r="H1593" s="43">
        <v>0</v>
      </c>
      <c r="I1593" s="43">
        <v>0</v>
      </c>
      <c r="J1593" s="43">
        <f>OR(F1593&lt;&gt;0,G1593&lt;&gt;0,H1593&lt;&gt;0,I1593&lt;&gt;0)*(F1593 + (F1593 = 0))*(G1593 + (G1593 = 0))*(H1593 + (H1593 = 0))*(I1593 + (I1593 = 0))</f>
        <v>2</v>
      </c>
      <c r="K1593" s="19"/>
      <c r="L1593" s="19"/>
      <c r="M1593" s="19"/>
    </row>
    <row r="1594" spans="1:15" x14ac:dyDescent="0.35">
      <c r="A1594" s="8"/>
      <c r="B1594" s="8"/>
      <c r="C1594" s="8"/>
      <c r="D1594" s="13"/>
      <c r="E1594" s="19"/>
      <c r="F1594" s="19"/>
      <c r="G1594" s="19"/>
      <c r="H1594" s="19"/>
      <c r="I1594" s="19"/>
      <c r="J1594" s="41" t="s">
        <v>1090</v>
      </c>
      <c r="K1594" s="20">
        <f>J1593</f>
        <v>2</v>
      </c>
      <c r="L1594" s="44"/>
      <c r="M1594" s="20">
        <f>ROUND(K1594*L1594,2)</f>
        <v>0</v>
      </c>
      <c r="N1594" s="56" t="str">
        <f t="shared" ref="N1594" si="227">IF(L1594&lt;=0,"INDICAR PRECIO","PRECIO INDICADO")</f>
        <v>INDICAR PRECIO</v>
      </c>
      <c r="O1594" s="56"/>
    </row>
    <row r="1595" spans="1:15" ht="1" customHeight="1" x14ac:dyDescent="0.35">
      <c r="A1595" s="9"/>
      <c r="B1595" s="9"/>
      <c r="C1595" s="9"/>
      <c r="D1595" s="14"/>
      <c r="E1595" s="21"/>
      <c r="F1595" s="21"/>
      <c r="G1595" s="21"/>
      <c r="H1595" s="21"/>
      <c r="I1595" s="21"/>
      <c r="J1595" s="21"/>
      <c r="K1595" s="21"/>
      <c r="L1595" s="21"/>
      <c r="M1595" s="21"/>
    </row>
    <row r="1596" spans="1:15" x14ac:dyDescent="0.35">
      <c r="A1596" s="6" t="s">
        <v>1091</v>
      </c>
      <c r="B1596" s="7" t="s">
        <v>17</v>
      </c>
      <c r="C1596" s="7" t="s">
        <v>107</v>
      </c>
      <c r="D1596" s="10" t="s">
        <v>1092</v>
      </c>
      <c r="E1596" s="19"/>
      <c r="F1596" s="19"/>
      <c r="G1596" s="19"/>
      <c r="H1596" s="19"/>
      <c r="I1596" s="19"/>
      <c r="J1596" s="19"/>
      <c r="K1596" s="18">
        <f>K1599</f>
        <v>4</v>
      </c>
      <c r="L1596" s="18">
        <f>L1599</f>
        <v>0</v>
      </c>
      <c r="M1596" s="18">
        <f>M1599</f>
        <v>0</v>
      </c>
    </row>
    <row r="1597" spans="1:15" ht="63" x14ac:dyDescent="0.35">
      <c r="A1597" s="8"/>
      <c r="B1597" s="8"/>
      <c r="C1597" s="8"/>
      <c r="D1597" s="10" t="s">
        <v>1093</v>
      </c>
      <c r="E1597" s="19"/>
      <c r="F1597" s="19"/>
      <c r="G1597" s="19"/>
      <c r="H1597" s="19"/>
      <c r="I1597" s="19"/>
      <c r="J1597" s="19"/>
      <c r="K1597" s="19"/>
      <c r="L1597" s="19"/>
      <c r="M1597" s="19"/>
    </row>
    <row r="1598" spans="1:15" x14ac:dyDescent="0.35">
      <c r="A1598" s="8"/>
      <c r="B1598" s="8"/>
      <c r="C1598" s="8"/>
      <c r="D1598" s="13"/>
      <c r="E1598" s="39" t="s">
        <v>14</v>
      </c>
      <c r="F1598" s="40">
        <v>4</v>
      </c>
      <c r="G1598" s="43">
        <v>1</v>
      </c>
      <c r="H1598" s="43">
        <v>0</v>
      </c>
      <c r="I1598" s="43">
        <v>0</v>
      </c>
      <c r="J1598" s="43">
        <f>OR(F1598&lt;&gt;0,G1598&lt;&gt;0,H1598&lt;&gt;0,I1598&lt;&gt;0)*(F1598 + (F1598 = 0))*(G1598 + (G1598 = 0))*(H1598 + (H1598 = 0))*(I1598 + (I1598 = 0))</f>
        <v>4</v>
      </c>
      <c r="K1598" s="19"/>
      <c r="L1598" s="19"/>
      <c r="M1598" s="19"/>
    </row>
    <row r="1599" spans="1:15" x14ac:dyDescent="0.35">
      <c r="A1599" s="8"/>
      <c r="B1599" s="8"/>
      <c r="C1599" s="8"/>
      <c r="D1599" s="13"/>
      <c r="E1599" s="19"/>
      <c r="F1599" s="19"/>
      <c r="G1599" s="19"/>
      <c r="H1599" s="19"/>
      <c r="I1599" s="19"/>
      <c r="J1599" s="41" t="s">
        <v>1094</v>
      </c>
      <c r="K1599" s="20">
        <f>J1598</f>
        <v>4</v>
      </c>
      <c r="L1599" s="44"/>
      <c r="M1599" s="20">
        <f>ROUND(K1599*L1599,2)</f>
        <v>0</v>
      </c>
      <c r="N1599" s="56" t="str">
        <f t="shared" ref="N1599" si="228">IF(L1599&lt;=0,"INDICAR PRECIO","PRECIO INDICADO")</f>
        <v>INDICAR PRECIO</v>
      </c>
      <c r="O1599" s="56"/>
    </row>
    <row r="1600" spans="1:15" ht="1" customHeight="1" x14ac:dyDescent="0.35">
      <c r="A1600" s="9"/>
      <c r="B1600" s="9"/>
      <c r="C1600" s="9"/>
      <c r="D1600" s="14"/>
      <c r="E1600" s="21"/>
      <c r="F1600" s="21"/>
      <c r="G1600" s="21"/>
      <c r="H1600" s="21"/>
      <c r="I1600" s="21"/>
      <c r="J1600" s="21"/>
      <c r="K1600" s="21"/>
      <c r="L1600" s="21"/>
      <c r="M1600" s="21"/>
    </row>
    <row r="1601" spans="1:15" x14ac:dyDescent="0.35">
      <c r="A1601" s="6" t="s">
        <v>1095</v>
      </c>
      <c r="B1601" s="7" t="s">
        <v>17</v>
      </c>
      <c r="C1601" s="7" t="s">
        <v>107</v>
      </c>
      <c r="D1601" s="10" t="s">
        <v>1096</v>
      </c>
      <c r="E1601" s="19"/>
      <c r="F1601" s="19"/>
      <c r="G1601" s="19"/>
      <c r="H1601" s="19"/>
      <c r="I1601" s="19"/>
      <c r="J1601" s="19"/>
      <c r="K1601" s="18">
        <f>K1604</f>
        <v>4.8</v>
      </c>
      <c r="L1601" s="18">
        <f>L1604</f>
        <v>0</v>
      </c>
      <c r="M1601" s="18">
        <f>M1604</f>
        <v>0</v>
      </c>
    </row>
    <row r="1602" spans="1:15" ht="63" x14ac:dyDescent="0.35">
      <c r="A1602" s="8"/>
      <c r="B1602" s="8"/>
      <c r="C1602" s="8"/>
      <c r="D1602" s="10" t="s">
        <v>1097</v>
      </c>
      <c r="E1602" s="19"/>
      <c r="F1602" s="19"/>
      <c r="G1602" s="19"/>
      <c r="H1602" s="19"/>
      <c r="I1602" s="19"/>
      <c r="J1602" s="19"/>
      <c r="K1602" s="19"/>
      <c r="L1602" s="19"/>
      <c r="M1602" s="19"/>
    </row>
    <row r="1603" spans="1:15" x14ac:dyDescent="0.35">
      <c r="A1603" s="8"/>
      <c r="B1603" s="8"/>
      <c r="C1603" s="8"/>
      <c r="D1603" s="13"/>
      <c r="E1603" s="39" t="s">
        <v>14</v>
      </c>
      <c r="F1603" s="40">
        <v>1</v>
      </c>
      <c r="G1603" s="43">
        <v>4</v>
      </c>
      <c r="H1603" s="43">
        <v>0</v>
      </c>
      <c r="I1603" s="43">
        <v>0</v>
      </c>
      <c r="J1603" s="43">
        <v>4.8</v>
      </c>
      <c r="K1603" s="39" t="s">
        <v>990</v>
      </c>
      <c r="L1603" s="19"/>
      <c r="M1603" s="19"/>
    </row>
    <row r="1604" spans="1:15" x14ac:dyDescent="0.35">
      <c r="A1604" s="8"/>
      <c r="B1604" s="8"/>
      <c r="C1604" s="8"/>
      <c r="D1604" s="13"/>
      <c r="E1604" s="19"/>
      <c r="F1604" s="19"/>
      <c r="G1604" s="19"/>
      <c r="H1604" s="19"/>
      <c r="I1604" s="19"/>
      <c r="J1604" s="41" t="s">
        <v>1098</v>
      </c>
      <c r="K1604" s="20">
        <f>J1603</f>
        <v>4.8</v>
      </c>
      <c r="L1604" s="44"/>
      <c r="M1604" s="20">
        <f>ROUND(K1604*L1604,2)</f>
        <v>0</v>
      </c>
      <c r="N1604" s="56" t="str">
        <f t="shared" ref="N1604" si="229">IF(L1604&lt;=0,"INDICAR PRECIO","PRECIO INDICADO")</f>
        <v>INDICAR PRECIO</v>
      </c>
      <c r="O1604" s="56"/>
    </row>
    <row r="1605" spans="1:15" ht="1" customHeight="1" x14ac:dyDescent="0.35">
      <c r="A1605" s="9"/>
      <c r="B1605" s="9"/>
      <c r="C1605" s="9"/>
      <c r="D1605" s="14"/>
      <c r="E1605" s="21"/>
      <c r="F1605" s="21"/>
      <c r="G1605" s="21"/>
      <c r="H1605" s="21"/>
      <c r="I1605" s="21"/>
      <c r="J1605" s="21"/>
      <c r="K1605" s="21"/>
      <c r="L1605" s="21"/>
      <c r="M1605" s="21"/>
    </row>
    <row r="1606" spans="1:15" x14ac:dyDescent="0.35">
      <c r="A1606" s="6" t="s">
        <v>1099</v>
      </c>
      <c r="B1606" s="7" t="s">
        <v>17</v>
      </c>
      <c r="C1606" s="7" t="s">
        <v>107</v>
      </c>
      <c r="D1606" s="10" t="s">
        <v>1100</v>
      </c>
      <c r="E1606" s="19"/>
      <c r="F1606" s="19"/>
      <c r="G1606" s="19"/>
      <c r="H1606" s="19"/>
      <c r="I1606" s="19"/>
      <c r="J1606" s="19"/>
      <c r="K1606" s="18">
        <f>K1609</f>
        <v>1</v>
      </c>
      <c r="L1606" s="18">
        <f>L1609</f>
        <v>0</v>
      </c>
      <c r="M1606" s="18">
        <f>M1609</f>
        <v>0</v>
      </c>
    </row>
    <row r="1607" spans="1:15" ht="63" x14ac:dyDescent="0.35">
      <c r="A1607" s="8"/>
      <c r="B1607" s="8"/>
      <c r="C1607" s="8"/>
      <c r="D1607" s="10" t="s">
        <v>1101</v>
      </c>
      <c r="E1607" s="19"/>
      <c r="F1607" s="19"/>
      <c r="G1607" s="19"/>
      <c r="H1607" s="19"/>
      <c r="I1607" s="19"/>
      <c r="J1607" s="19"/>
      <c r="K1607" s="19"/>
      <c r="L1607" s="19"/>
      <c r="M1607" s="19"/>
    </row>
    <row r="1608" spans="1:15" x14ac:dyDescent="0.35">
      <c r="A1608" s="8"/>
      <c r="B1608" s="8"/>
      <c r="C1608" s="8"/>
      <c r="D1608" s="13"/>
      <c r="E1608" s="39" t="s">
        <v>14</v>
      </c>
      <c r="F1608" s="40">
        <v>1</v>
      </c>
      <c r="G1608" s="43">
        <v>1</v>
      </c>
      <c r="H1608" s="43">
        <v>0</v>
      </c>
      <c r="I1608" s="43">
        <v>0</v>
      </c>
      <c r="J1608" s="43">
        <f>OR(F1608&lt;&gt;0,G1608&lt;&gt;0,H1608&lt;&gt;0,I1608&lt;&gt;0)*(F1608 + (F1608 = 0))*(G1608 + (G1608 = 0))*(H1608 + (H1608 = 0))*(I1608 + (I1608 = 0))</f>
        <v>1</v>
      </c>
      <c r="K1608" s="19"/>
      <c r="L1608" s="19"/>
      <c r="M1608" s="19"/>
    </row>
    <row r="1609" spans="1:15" x14ac:dyDescent="0.35">
      <c r="A1609" s="8"/>
      <c r="B1609" s="8"/>
      <c r="C1609" s="8"/>
      <c r="D1609" s="13"/>
      <c r="E1609" s="19"/>
      <c r="F1609" s="19"/>
      <c r="G1609" s="19"/>
      <c r="H1609" s="19"/>
      <c r="I1609" s="19"/>
      <c r="J1609" s="41" t="s">
        <v>1102</v>
      </c>
      <c r="K1609" s="20">
        <f>J1608</f>
        <v>1</v>
      </c>
      <c r="L1609" s="44"/>
      <c r="M1609" s="20">
        <f>ROUND(K1609*L1609,2)</f>
        <v>0</v>
      </c>
      <c r="N1609" s="56" t="str">
        <f t="shared" ref="N1609" si="230">IF(L1609&lt;=0,"INDICAR PRECIO","PRECIO INDICADO")</f>
        <v>INDICAR PRECIO</v>
      </c>
      <c r="O1609" s="56"/>
    </row>
    <row r="1610" spans="1:15" ht="1" customHeight="1" x14ac:dyDescent="0.35">
      <c r="A1610" s="9"/>
      <c r="B1610" s="9"/>
      <c r="C1610" s="9"/>
      <c r="D1610" s="14"/>
      <c r="E1610" s="21"/>
      <c r="F1610" s="21"/>
      <c r="G1610" s="21"/>
      <c r="H1610" s="21"/>
      <c r="I1610" s="21"/>
      <c r="J1610" s="21"/>
      <c r="K1610" s="21"/>
      <c r="L1610" s="21"/>
      <c r="M1610" s="21"/>
    </row>
    <row r="1611" spans="1:15" x14ac:dyDescent="0.35">
      <c r="A1611" s="6" t="s">
        <v>1103</v>
      </c>
      <c r="B1611" s="7" t="s">
        <v>17</v>
      </c>
      <c r="C1611" s="7" t="s">
        <v>2</v>
      </c>
      <c r="D1611" s="10" t="s">
        <v>1104</v>
      </c>
      <c r="E1611" s="19"/>
      <c r="F1611" s="19"/>
      <c r="G1611" s="19"/>
      <c r="H1611" s="19"/>
      <c r="I1611" s="19"/>
      <c r="J1611" s="19"/>
      <c r="K1611" s="18">
        <f>K1615</f>
        <v>7</v>
      </c>
      <c r="L1611" s="18">
        <f>L1615</f>
        <v>0</v>
      </c>
      <c r="M1611" s="18">
        <f>M1615</f>
        <v>0</v>
      </c>
    </row>
    <row r="1612" spans="1:15" ht="63" x14ac:dyDescent="0.35">
      <c r="A1612" s="8"/>
      <c r="B1612" s="8"/>
      <c r="C1612" s="8"/>
      <c r="D1612" s="10" t="s">
        <v>1105</v>
      </c>
      <c r="E1612" s="19"/>
      <c r="F1612" s="19"/>
      <c r="G1612" s="19"/>
      <c r="H1612" s="19"/>
      <c r="I1612" s="19"/>
      <c r="J1612" s="19"/>
      <c r="K1612" s="19"/>
      <c r="L1612" s="19"/>
      <c r="M1612" s="19"/>
    </row>
    <row r="1613" spans="1:15" x14ac:dyDescent="0.35">
      <c r="A1613" s="8"/>
      <c r="B1613" s="8"/>
      <c r="C1613" s="8"/>
      <c r="D1613" s="13"/>
      <c r="E1613" s="39" t="s">
        <v>1106</v>
      </c>
      <c r="F1613" s="40">
        <v>5</v>
      </c>
      <c r="G1613" s="43">
        <v>0</v>
      </c>
      <c r="H1613" s="43">
        <v>0</v>
      </c>
      <c r="I1613" s="43">
        <v>0</v>
      </c>
      <c r="J1613" s="43">
        <f>OR(F1613&lt;&gt;0,G1613&lt;&gt;0,H1613&lt;&gt;0,I1613&lt;&gt;0)*(F1613 + (F1613 = 0))*(G1613 + (G1613 = 0))*(H1613 + (H1613 = 0))*(I1613 + (I1613 = 0))</f>
        <v>5</v>
      </c>
      <c r="K1613" s="19"/>
      <c r="L1613" s="19"/>
      <c r="M1613" s="19"/>
    </row>
    <row r="1614" spans="1:15" x14ac:dyDescent="0.35">
      <c r="A1614" s="8"/>
      <c r="B1614" s="8"/>
      <c r="C1614" s="8"/>
      <c r="D1614" s="13"/>
      <c r="E1614" s="39" t="s">
        <v>328</v>
      </c>
      <c r="F1614" s="40">
        <v>2</v>
      </c>
      <c r="G1614" s="43">
        <v>0</v>
      </c>
      <c r="H1614" s="43">
        <v>0</v>
      </c>
      <c r="I1614" s="43">
        <v>0</v>
      </c>
      <c r="J1614" s="43">
        <f>OR(F1614&lt;&gt;0,G1614&lt;&gt;0,H1614&lt;&gt;0,I1614&lt;&gt;0)*(F1614 + (F1614 = 0))*(G1614 + (G1614 = 0))*(H1614 + (H1614 = 0))*(I1614 + (I1614 = 0))</f>
        <v>2</v>
      </c>
      <c r="K1614" s="19"/>
      <c r="L1614" s="19"/>
      <c r="M1614" s="19"/>
    </row>
    <row r="1615" spans="1:15" x14ac:dyDescent="0.35">
      <c r="A1615" s="8"/>
      <c r="B1615" s="8"/>
      <c r="C1615" s="8"/>
      <c r="D1615" s="13"/>
      <c r="E1615" s="19"/>
      <c r="F1615" s="19"/>
      <c r="G1615" s="19"/>
      <c r="H1615" s="19"/>
      <c r="I1615" s="19"/>
      <c r="J1615" s="41" t="s">
        <v>1107</v>
      </c>
      <c r="K1615" s="20">
        <f>SUM(J1613:J1614)</f>
        <v>7</v>
      </c>
      <c r="L1615" s="44"/>
      <c r="M1615" s="20">
        <f>ROUND(K1615*L1615,2)</f>
        <v>0</v>
      </c>
      <c r="N1615" s="56" t="str">
        <f t="shared" ref="N1615" si="231">IF(L1615&lt;=0,"INDICAR PRECIO","PRECIO INDICADO")</f>
        <v>INDICAR PRECIO</v>
      </c>
      <c r="O1615" s="56"/>
    </row>
    <row r="1616" spans="1:15" ht="1" customHeight="1" x14ac:dyDescent="0.35">
      <c r="A1616" s="9"/>
      <c r="B1616" s="9"/>
      <c r="C1616" s="9"/>
      <c r="D1616" s="14"/>
      <c r="E1616" s="21"/>
      <c r="F1616" s="21"/>
      <c r="G1616" s="21"/>
      <c r="H1616" s="21"/>
      <c r="I1616" s="21"/>
      <c r="J1616" s="21"/>
      <c r="K1616" s="21"/>
      <c r="L1616" s="21"/>
      <c r="M1616" s="21"/>
    </row>
    <row r="1617" spans="1:15" x14ac:dyDescent="0.35">
      <c r="A1617" s="6" t="s">
        <v>1108</v>
      </c>
      <c r="B1617" s="7" t="s">
        <v>17</v>
      </c>
      <c r="C1617" s="7" t="s">
        <v>2</v>
      </c>
      <c r="D1617" s="10" t="s">
        <v>1109</v>
      </c>
      <c r="E1617" s="19"/>
      <c r="F1617" s="19"/>
      <c r="G1617" s="19"/>
      <c r="H1617" s="19"/>
      <c r="I1617" s="19"/>
      <c r="J1617" s="19"/>
      <c r="K1617" s="18">
        <f>K1620</f>
        <v>5</v>
      </c>
      <c r="L1617" s="18">
        <f>L1620</f>
        <v>0</v>
      </c>
      <c r="M1617" s="18">
        <f>M1620</f>
        <v>0</v>
      </c>
    </row>
    <row r="1618" spans="1:15" ht="84" x14ac:dyDescent="0.35">
      <c r="A1618" s="8"/>
      <c r="B1618" s="8"/>
      <c r="C1618" s="8"/>
      <c r="D1618" s="10" t="s">
        <v>1110</v>
      </c>
      <c r="E1618" s="19"/>
      <c r="F1618" s="19"/>
      <c r="G1618" s="19"/>
      <c r="H1618" s="19"/>
      <c r="I1618" s="19"/>
      <c r="J1618" s="19"/>
      <c r="K1618" s="19"/>
      <c r="L1618" s="19"/>
      <c r="M1618" s="19"/>
    </row>
    <row r="1619" spans="1:15" x14ac:dyDescent="0.35">
      <c r="A1619" s="8"/>
      <c r="B1619" s="8"/>
      <c r="C1619" s="8"/>
      <c r="D1619" s="13"/>
      <c r="E1619" s="39" t="s">
        <v>328</v>
      </c>
      <c r="F1619" s="40">
        <v>5</v>
      </c>
      <c r="G1619" s="43">
        <v>0</v>
      </c>
      <c r="H1619" s="43">
        <v>0</v>
      </c>
      <c r="I1619" s="43">
        <v>0</v>
      </c>
      <c r="J1619" s="43">
        <f>OR(F1619&lt;&gt;0,G1619&lt;&gt;0,H1619&lt;&gt;0,I1619&lt;&gt;0)*(F1619 + (F1619 = 0))*(G1619 + (G1619 = 0))*(H1619 + (H1619 = 0))*(I1619 + (I1619 = 0))</f>
        <v>5</v>
      </c>
      <c r="K1619" s="19"/>
      <c r="L1619" s="19"/>
      <c r="M1619" s="19"/>
    </row>
    <row r="1620" spans="1:15" x14ac:dyDescent="0.35">
      <c r="A1620" s="8"/>
      <c r="B1620" s="8"/>
      <c r="C1620" s="8"/>
      <c r="D1620" s="13"/>
      <c r="E1620" s="19"/>
      <c r="F1620" s="19"/>
      <c r="G1620" s="19"/>
      <c r="H1620" s="19"/>
      <c r="I1620" s="19"/>
      <c r="J1620" s="41" t="s">
        <v>1111</v>
      </c>
      <c r="K1620" s="20">
        <f>J1619</f>
        <v>5</v>
      </c>
      <c r="L1620" s="44"/>
      <c r="M1620" s="20">
        <f>ROUND(K1620*L1620,2)</f>
        <v>0</v>
      </c>
      <c r="N1620" s="56" t="str">
        <f t="shared" ref="N1620" si="232">IF(L1620&lt;=0,"INDICAR PRECIO","PRECIO INDICADO")</f>
        <v>INDICAR PRECIO</v>
      </c>
      <c r="O1620" s="56"/>
    </row>
    <row r="1621" spans="1:15" ht="1" customHeight="1" x14ac:dyDescent="0.35">
      <c r="A1621" s="9"/>
      <c r="B1621" s="9"/>
      <c r="C1621" s="9"/>
      <c r="D1621" s="14"/>
      <c r="E1621" s="21"/>
      <c r="F1621" s="21"/>
      <c r="G1621" s="21"/>
      <c r="H1621" s="21"/>
      <c r="I1621" s="21"/>
      <c r="J1621" s="21"/>
      <c r="K1621" s="21"/>
      <c r="L1621" s="21"/>
      <c r="M1621" s="21"/>
    </row>
    <row r="1622" spans="1:15" x14ac:dyDescent="0.35">
      <c r="A1622" s="6" t="s">
        <v>1112</v>
      </c>
      <c r="B1622" s="7" t="s">
        <v>17</v>
      </c>
      <c r="C1622" s="7" t="s">
        <v>2</v>
      </c>
      <c r="D1622" s="10" t="s">
        <v>1113</v>
      </c>
      <c r="E1622" s="19"/>
      <c r="F1622" s="19"/>
      <c r="G1622" s="19"/>
      <c r="H1622" s="19"/>
      <c r="I1622" s="19"/>
      <c r="J1622" s="19"/>
      <c r="K1622" s="18">
        <f>K1625</f>
        <v>1</v>
      </c>
      <c r="L1622" s="18">
        <f>L1625</f>
        <v>0</v>
      </c>
      <c r="M1622" s="18">
        <f>M1625</f>
        <v>0</v>
      </c>
    </row>
    <row r="1623" spans="1:15" ht="73.5" x14ac:dyDescent="0.35">
      <c r="A1623" s="8"/>
      <c r="B1623" s="8"/>
      <c r="C1623" s="8"/>
      <c r="D1623" s="10" t="s">
        <v>1114</v>
      </c>
      <c r="E1623" s="19"/>
      <c r="F1623" s="19"/>
      <c r="G1623" s="19"/>
      <c r="H1623" s="19"/>
      <c r="I1623" s="19"/>
      <c r="J1623" s="19"/>
      <c r="K1623" s="19"/>
      <c r="L1623" s="19"/>
      <c r="M1623" s="19"/>
    </row>
    <row r="1624" spans="1:15" x14ac:dyDescent="0.35">
      <c r="A1624" s="8"/>
      <c r="B1624" s="8"/>
      <c r="C1624" s="8"/>
      <c r="D1624" s="13"/>
      <c r="E1624" s="39" t="s">
        <v>1115</v>
      </c>
      <c r="F1624" s="40">
        <v>1</v>
      </c>
      <c r="G1624" s="43">
        <v>0</v>
      </c>
      <c r="H1624" s="43">
        <v>0</v>
      </c>
      <c r="I1624" s="43">
        <v>0</v>
      </c>
      <c r="J1624" s="43">
        <f>OR(F1624&lt;&gt;0,G1624&lt;&gt;0,H1624&lt;&gt;0,I1624&lt;&gt;0)*(F1624 + (F1624 = 0))*(G1624 + (G1624 = 0))*(H1624 + (H1624 = 0))*(I1624 + (I1624 = 0))</f>
        <v>1</v>
      </c>
      <c r="K1624" s="19"/>
      <c r="L1624" s="19"/>
      <c r="M1624" s="19"/>
    </row>
    <row r="1625" spans="1:15" x14ac:dyDescent="0.35">
      <c r="A1625" s="8"/>
      <c r="B1625" s="8"/>
      <c r="C1625" s="8"/>
      <c r="D1625" s="13"/>
      <c r="E1625" s="19"/>
      <c r="F1625" s="19"/>
      <c r="G1625" s="19"/>
      <c r="H1625" s="19"/>
      <c r="I1625" s="19"/>
      <c r="J1625" s="41" t="s">
        <v>1116</v>
      </c>
      <c r="K1625" s="20">
        <f>J1624</f>
        <v>1</v>
      </c>
      <c r="L1625" s="44"/>
      <c r="M1625" s="20">
        <f>ROUND(K1625*L1625,2)</f>
        <v>0</v>
      </c>
      <c r="N1625" s="56" t="str">
        <f t="shared" ref="N1625" si="233">IF(L1625&lt;=0,"INDICAR PRECIO","PRECIO INDICADO")</f>
        <v>INDICAR PRECIO</v>
      </c>
      <c r="O1625" s="56"/>
    </row>
    <row r="1626" spans="1:15" ht="1" customHeight="1" x14ac:dyDescent="0.35">
      <c r="A1626" s="9"/>
      <c r="B1626" s="9"/>
      <c r="C1626" s="9"/>
      <c r="D1626" s="14"/>
      <c r="E1626" s="21"/>
      <c r="F1626" s="21"/>
      <c r="G1626" s="21"/>
      <c r="H1626" s="21"/>
      <c r="I1626" s="21"/>
      <c r="J1626" s="21"/>
      <c r="K1626" s="21"/>
      <c r="L1626" s="21"/>
      <c r="M1626" s="21"/>
    </row>
    <row r="1627" spans="1:15" x14ac:dyDescent="0.35">
      <c r="A1627" s="6" t="s">
        <v>1117</v>
      </c>
      <c r="B1627" s="7" t="s">
        <v>17</v>
      </c>
      <c r="C1627" s="7" t="s">
        <v>2</v>
      </c>
      <c r="D1627" s="10" t="s">
        <v>1118</v>
      </c>
      <c r="E1627" s="19"/>
      <c r="F1627" s="19"/>
      <c r="G1627" s="19"/>
      <c r="H1627" s="19"/>
      <c r="I1627" s="19"/>
      <c r="J1627" s="19"/>
      <c r="K1627" s="18">
        <f>K1630</f>
        <v>5</v>
      </c>
      <c r="L1627" s="18">
        <f>L1630</f>
        <v>0</v>
      </c>
      <c r="M1627" s="18">
        <f>M1630</f>
        <v>0</v>
      </c>
    </row>
    <row r="1628" spans="1:15" ht="73.5" x14ac:dyDescent="0.35">
      <c r="A1628" s="8"/>
      <c r="B1628" s="8"/>
      <c r="C1628" s="8"/>
      <c r="D1628" s="10" t="s">
        <v>1119</v>
      </c>
      <c r="E1628" s="19"/>
      <c r="F1628" s="19"/>
      <c r="G1628" s="19"/>
      <c r="H1628" s="19"/>
      <c r="I1628" s="19"/>
      <c r="J1628" s="19"/>
      <c r="K1628" s="19"/>
      <c r="L1628" s="19"/>
      <c r="M1628" s="19"/>
    </row>
    <row r="1629" spans="1:15" x14ac:dyDescent="0.35">
      <c r="A1629" s="8"/>
      <c r="B1629" s="8"/>
      <c r="C1629" s="8"/>
      <c r="D1629" s="13"/>
      <c r="E1629" s="39" t="s">
        <v>1115</v>
      </c>
      <c r="F1629" s="40">
        <v>5</v>
      </c>
      <c r="G1629" s="43">
        <v>0</v>
      </c>
      <c r="H1629" s="43">
        <v>0</v>
      </c>
      <c r="I1629" s="43">
        <v>0</v>
      </c>
      <c r="J1629" s="43">
        <f>OR(F1629&lt;&gt;0,G1629&lt;&gt;0,H1629&lt;&gt;0,I1629&lt;&gt;0)*(F1629 + (F1629 = 0))*(G1629 + (G1629 = 0))*(H1629 + (H1629 = 0))*(I1629 + (I1629 = 0))</f>
        <v>5</v>
      </c>
      <c r="K1629" s="19"/>
      <c r="L1629" s="19"/>
      <c r="M1629" s="19"/>
    </row>
    <row r="1630" spans="1:15" x14ac:dyDescent="0.35">
      <c r="A1630" s="8"/>
      <c r="B1630" s="8"/>
      <c r="C1630" s="8"/>
      <c r="D1630" s="13"/>
      <c r="E1630" s="19"/>
      <c r="F1630" s="19"/>
      <c r="G1630" s="19"/>
      <c r="H1630" s="19"/>
      <c r="I1630" s="19"/>
      <c r="J1630" s="41" t="s">
        <v>1120</v>
      </c>
      <c r="K1630" s="20">
        <f>J1629</f>
        <v>5</v>
      </c>
      <c r="L1630" s="44"/>
      <c r="M1630" s="20">
        <f>ROUND(K1630*L1630,2)</f>
        <v>0</v>
      </c>
      <c r="N1630" s="56" t="str">
        <f t="shared" ref="N1630" si="234">IF(L1630&lt;=0,"INDICAR PRECIO","PRECIO INDICADO")</f>
        <v>INDICAR PRECIO</v>
      </c>
      <c r="O1630" s="56"/>
    </row>
    <row r="1631" spans="1:15" ht="1" customHeight="1" x14ac:dyDescent="0.35">
      <c r="A1631" s="9"/>
      <c r="B1631" s="9"/>
      <c r="C1631" s="9"/>
      <c r="D1631" s="14"/>
      <c r="E1631" s="21"/>
      <c r="F1631" s="21"/>
      <c r="G1631" s="21"/>
      <c r="H1631" s="21"/>
      <c r="I1631" s="21"/>
      <c r="J1631" s="21"/>
      <c r="K1631" s="21"/>
      <c r="L1631" s="21"/>
      <c r="M1631" s="21"/>
    </row>
    <row r="1632" spans="1:15" x14ac:dyDescent="0.35">
      <c r="A1632" s="6" t="s">
        <v>1121</v>
      </c>
      <c r="B1632" s="7" t="s">
        <v>17</v>
      </c>
      <c r="C1632" s="7" t="s">
        <v>2</v>
      </c>
      <c r="D1632" s="10" t="s">
        <v>1122</v>
      </c>
      <c r="E1632" s="19"/>
      <c r="F1632" s="19"/>
      <c r="G1632" s="19"/>
      <c r="H1632" s="19"/>
      <c r="I1632" s="19"/>
      <c r="J1632" s="19"/>
      <c r="K1632" s="18">
        <f>K1635</f>
        <v>1</v>
      </c>
      <c r="L1632" s="18">
        <f>L1635</f>
        <v>0</v>
      </c>
      <c r="M1632" s="18">
        <f>M1635</f>
        <v>0</v>
      </c>
    </row>
    <row r="1633" spans="1:15" ht="73.5" x14ac:dyDescent="0.35">
      <c r="A1633" s="8"/>
      <c r="B1633" s="8"/>
      <c r="C1633" s="8"/>
      <c r="D1633" s="10" t="s">
        <v>1123</v>
      </c>
      <c r="E1633" s="19"/>
      <c r="F1633" s="19"/>
      <c r="G1633" s="19"/>
      <c r="H1633" s="19"/>
      <c r="I1633" s="19"/>
      <c r="J1633" s="19"/>
      <c r="K1633" s="19"/>
      <c r="L1633" s="19"/>
      <c r="M1633" s="19"/>
    </row>
    <row r="1634" spans="1:15" x14ac:dyDescent="0.35">
      <c r="A1634" s="8"/>
      <c r="B1634" s="8"/>
      <c r="C1634" s="8"/>
      <c r="D1634" s="13"/>
      <c r="E1634" s="39" t="s">
        <v>328</v>
      </c>
      <c r="F1634" s="40">
        <v>1</v>
      </c>
      <c r="G1634" s="43">
        <v>0</v>
      </c>
      <c r="H1634" s="43">
        <v>0</v>
      </c>
      <c r="I1634" s="43">
        <v>0</v>
      </c>
      <c r="J1634" s="43">
        <f>OR(F1634&lt;&gt;0,G1634&lt;&gt;0,H1634&lt;&gt;0,I1634&lt;&gt;0)*(F1634 + (F1634 = 0))*(G1634 + (G1634 = 0))*(H1634 + (H1634 = 0))*(I1634 + (I1634 = 0))</f>
        <v>1</v>
      </c>
      <c r="K1634" s="19"/>
      <c r="L1634" s="19"/>
      <c r="M1634" s="19"/>
    </row>
    <row r="1635" spans="1:15" x14ac:dyDescent="0.35">
      <c r="A1635" s="8"/>
      <c r="B1635" s="8"/>
      <c r="C1635" s="8"/>
      <c r="D1635" s="13"/>
      <c r="E1635" s="19"/>
      <c r="F1635" s="19"/>
      <c r="G1635" s="19"/>
      <c r="H1635" s="19"/>
      <c r="I1635" s="19"/>
      <c r="J1635" s="41" t="s">
        <v>1124</v>
      </c>
      <c r="K1635" s="20">
        <f>J1634</f>
        <v>1</v>
      </c>
      <c r="L1635" s="44"/>
      <c r="M1635" s="20">
        <f>ROUND(K1635*L1635,2)</f>
        <v>0</v>
      </c>
      <c r="N1635" s="56" t="str">
        <f t="shared" ref="N1635" si="235">IF(L1635&lt;=0,"INDICAR PRECIO","PRECIO INDICADO")</f>
        <v>INDICAR PRECIO</v>
      </c>
      <c r="O1635" s="56"/>
    </row>
    <row r="1636" spans="1:15" ht="1" customHeight="1" x14ac:dyDescent="0.35">
      <c r="A1636" s="9"/>
      <c r="B1636" s="9"/>
      <c r="C1636" s="9"/>
      <c r="D1636" s="14"/>
      <c r="E1636" s="21"/>
      <c r="F1636" s="21"/>
      <c r="G1636" s="21"/>
      <c r="H1636" s="21"/>
      <c r="I1636" s="21"/>
      <c r="J1636" s="21"/>
      <c r="K1636" s="21"/>
      <c r="L1636" s="21"/>
      <c r="M1636" s="21"/>
    </row>
    <row r="1637" spans="1:15" x14ac:dyDescent="0.35">
      <c r="A1637" s="6" t="s">
        <v>1125</v>
      </c>
      <c r="B1637" s="7" t="s">
        <v>17</v>
      </c>
      <c r="C1637" s="7" t="s">
        <v>2</v>
      </c>
      <c r="D1637" s="10" t="s">
        <v>1126</v>
      </c>
      <c r="E1637" s="19"/>
      <c r="F1637" s="19"/>
      <c r="G1637" s="19"/>
      <c r="H1637" s="19"/>
      <c r="I1637" s="19"/>
      <c r="J1637" s="19"/>
      <c r="K1637" s="18">
        <f>K1640</f>
        <v>1</v>
      </c>
      <c r="L1637" s="18">
        <f>L1640</f>
        <v>0</v>
      </c>
      <c r="M1637" s="18">
        <f>M1640</f>
        <v>0</v>
      </c>
    </row>
    <row r="1638" spans="1:15" ht="94.5" x14ac:dyDescent="0.35">
      <c r="A1638" s="8"/>
      <c r="B1638" s="8"/>
      <c r="C1638" s="8"/>
      <c r="D1638" s="10" t="s">
        <v>1127</v>
      </c>
      <c r="E1638" s="19"/>
      <c r="F1638" s="19"/>
      <c r="G1638" s="19"/>
      <c r="H1638" s="19"/>
      <c r="I1638" s="19"/>
      <c r="J1638" s="19"/>
      <c r="K1638" s="19"/>
      <c r="L1638" s="19"/>
      <c r="M1638" s="19"/>
    </row>
    <row r="1639" spans="1:15" x14ac:dyDescent="0.35">
      <c r="A1639" s="8"/>
      <c r="B1639" s="8"/>
      <c r="C1639" s="8"/>
      <c r="D1639" s="13"/>
      <c r="E1639" s="39" t="s">
        <v>1106</v>
      </c>
      <c r="F1639" s="40">
        <v>1</v>
      </c>
      <c r="G1639" s="43">
        <v>0</v>
      </c>
      <c r="H1639" s="43">
        <v>0</v>
      </c>
      <c r="I1639" s="43">
        <v>0</v>
      </c>
      <c r="J1639" s="43">
        <f>OR(F1639&lt;&gt;0,G1639&lt;&gt;0,H1639&lt;&gt;0,I1639&lt;&gt;0)*(F1639 + (F1639 = 0))*(G1639 + (G1639 = 0))*(H1639 + (H1639 = 0))*(I1639 + (I1639 = 0))</f>
        <v>1</v>
      </c>
      <c r="K1639" s="19"/>
      <c r="L1639" s="19"/>
      <c r="M1639" s="19"/>
    </row>
    <row r="1640" spans="1:15" x14ac:dyDescent="0.35">
      <c r="A1640" s="8"/>
      <c r="B1640" s="8"/>
      <c r="C1640" s="8"/>
      <c r="D1640" s="13"/>
      <c r="E1640" s="19"/>
      <c r="F1640" s="19"/>
      <c r="G1640" s="19"/>
      <c r="H1640" s="19"/>
      <c r="I1640" s="19"/>
      <c r="J1640" s="41" t="s">
        <v>1128</v>
      </c>
      <c r="K1640" s="20">
        <f>J1639</f>
        <v>1</v>
      </c>
      <c r="L1640" s="44"/>
      <c r="M1640" s="20">
        <f>ROUND(K1640*L1640,2)</f>
        <v>0</v>
      </c>
      <c r="N1640" s="56" t="str">
        <f t="shared" ref="N1640" si="236">IF(L1640&lt;=0,"INDICAR PRECIO","PRECIO INDICADO")</f>
        <v>INDICAR PRECIO</v>
      </c>
      <c r="O1640" s="56"/>
    </row>
    <row r="1641" spans="1:15" ht="1" customHeight="1" x14ac:dyDescent="0.35">
      <c r="A1641" s="9"/>
      <c r="B1641" s="9"/>
      <c r="C1641" s="9"/>
      <c r="D1641" s="14"/>
      <c r="E1641" s="21"/>
      <c r="F1641" s="21"/>
      <c r="G1641" s="21"/>
      <c r="H1641" s="21"/>
      <c r="I1641" s="21"/>
      <c r="J1641" s="21"/>
      <c r="K1641" s="21"/>
      <c r="L1641" s="21"/>
      <c r="M1641" s="21"/>
    </row>
    <row r="1642" spans="1:15" x14ac:dyDescent="0.35">
      <c r="A1642" s="6" t="s">
        <v>1129</v>
      </c>
      <c r="B1642" s="7" t="s">
        <v>17</v>
      </c>
      <c r="C1642" s="7" t="s">
        <v>2</v>
      </c>
      <c r="D1642" s="10" t="s">
        <v>1130</v>
      </c>
      <c r="E1642" s="19"/>
      <c r="F1642" s="19"/>
      <c r="G1642" s="19"/>
      <c r="H1642" s="19"/>
      <c r="I1642" s="19"/>
      <c r="J1642" s="19"/>
      <c r="K1642" s="18">
        <f>K1645</f>
        <v>2</v>
      </c>
      <c r="L1642" s="18">
        <f>L1645</f>
        <v>0</v>
      </c>
      <c r="M1642" s="18">
        <f>M1645</f>
        <v>0</v>
      </c>
    </row>
    <row r="1643" spans="1:15" ht="105" x14ac:dyDescent="0.35">
      <c r="A1643" s="8"/>
      <c r="B1643" s="8"/>
      <c r="C1643" s="8"/>
      <c r="D1643" s="10" t="s">
        <v>1131</v>
      </c>
      <c r="E1643" s="19"/>
      <c r="F1643" s="19"/>
      <c r="G1643" s="19"/>
      <c r="H1643" s="19"/>
      <c r="I1643" s="19"/>
      <c r="J1643" s="19"/>
      <c r="K1643" s="19"/>
      <c r="L1643" s="19"/>
      <c r="M1643" s="19"/>
    </row>
    <row r="1644" spans="1:15" x14ac:dyDescent="0.35">
      <c r="A1644" s="8"/>
      <c r="B1644" s="8"/>
      <c r="C1644" s="8"/>
      <c r="D1644" s="13"/>
      <c r="E1644" s="39" t="s">
        <v>20</v>
      </c>
      <c r="F1644" s="40">
        <v>2</v>
      </c>
      <c r="G1644" s="43">
        <v>0</v>
      </c>
      <c r="H1644" s="43">
        <v>0</v>
      </c>
      <c r="I1644" s="43">
        <v>0</v>
      </c>
      <c r="J1644" s="43">
        <f>OR(F1644&lt;&gt;0,G1644&lt;&gt;0,H1644&lt;&gt;0,I1644&lt;&gt;0)*(F1644 + (F1644 = 0))*(G1644 + (G1644 = 0))*(H1644 + (H1644 = 0))*(I1644 + (I1644 = 0))</f>
        <v>2</v>
      </c>
      <c r="K1644" s="19"/>
      <c r="L1644" s="19"/>
      <c r="M1644" s="19"/>
    </row>
    <row r="1645" spans="1:15" x14ac:dyDescent="0.35">
      <c r="A1645" s="8"/>
      <c r="B1645" s="8"/>
      <c r="C1645" s="8"/>
      <c r="D1645" s="13"/>
      <c r="E1645" s="19"/>
      <c r="F1645" s="19"/>
      <c r="G1645" s="19"/>
      <c r="H1645" s="19"/>
      <c r="I1645" s="19"/>
      <c r="J1645" s="41" t="s">
        <v>1132</v>
      </c>
      <c r="K1645" s="20">
        <f>J1644</f>
        <v>2</v>
      </c>
      <c r="L1645" s="44"/>
      <c r="M1645" s="20">
        <f>ROUND(K1645*L1645,2)</f>
        <v>0</v>
      </c>
      <c r="N1645" s="56" t="str">
        <f t="shared" ref="N1645" si="237">IF(L1645&lt;=0,"INDICAR PRECIO","PRECIO INDICADO")</f>
        <v>INDICAR PRECIO</v>
      </c>
      <c r="O1645" s="56"/>
    </row>
    <row r="1646" spans="1:15" ht="1" customHeight="1" x14ac:dyDescent="0.35">
      <c r="A1646" s="9"/>
      <c r="B1646" s="9"/>
      <c r="C1646" s="9"/>
      <c r="D1646" s="14"/>
      <c r="E1646" s="21"/>
      <c r="F1646" s="21"/>
      <c r="G1646" s="21"/>
      <c r="H1646" s="21"/>
      <c r="I1646" s="21"/>
      <c r="J1646" s="21"/>
      <c r="K1646" s="21"/>
      <c r="L1646" s="21"/>
      <c r="M1646" s="21"/>
    </row>
    <row r="1647" spans="1:15" x14ac:dyDescent="0.35">
      <c r="A1647" s="6" t="s">
        <v>1133</v>
      </c>
      <c r="B1647" s="7" t="s">
        <v>17</v>
      </c>
      <c r="C1647" s="7" t="s">
        <v>2</v>
      </c>
      <c r="D1647" s="10" t="s">
        <v>1134</v>
      </c>
      <c r="E1647" s="19"/>
      <c r="F1647" s="19"/>
      <c r="G1647" s="19"/>
      <c r="H1647" s="19"/>
      <c r="I1647" s="19"/>
      <c r="J1647" s="19"/>
      <c r="K1647" s="18">
        <f>K1650</f>
        <v>3</v>
      </c>
      <c r="L1647" s="18">
        <f>L1650</f>
        <v>0</v>
      </c>
      <c r="M1647" s="18">
        <f>M1650</f>
        <v>0</v>
      </c>
    </row>
    <row r="1648" spans="1:15" ht="94.5" x14ac:dyDescent="0.35">
      <c r="A1648" s="8"/>
      <c r="B1648" s="8"/>
      <c r="C1648" s="8"/>
      <c r="D1648" s="10" t="s">
        <v>1135</v>
      </c>
      <c r="E1648" s="19"/>
      <c r="F1648" s="19"/>
      <c r="G1648" s="19"/>
      <c r="H1648" s="19"/>
      <c r="I1648" s="19"/>
      <c r="J1648" s="19"/>
      <c r="K1648" s="19"/>
      <c r="L1648" s="19"/>
      <c r="M1648" s="19"/>
    </row>
    <row r="1649" spans="1:15" x14ac:dyDescent="0.35">
      <c r="A1649" s="8"/>
      <c r="B1649" s="8"/>
      <c r="C1649" s="8"/>
      <c r="D1649" s="13"/>
      <c r="E1649" s="39" t="s">
        <v>20</v>
      </c>
      <c r="F1649" s="40">
        <v>3</v>
      </c>
      <c r="G1649" s="43">
        <v>0</v>
      </c>
      <c r="H1649" s="43">
        <v>0</v>
      </c>
      <c r="I1649" s="43">
        <v>0</v>
      </c>
      <c r="J1649" s="43">
        <f>OR(F1649&lt;&gt;0,G1649&lt;&gt;0,H1649&lt;&gt;0,I1649&lt;&gt;0)*(F1649 + (F1649 = 0))*(G1649 + (G1649 = 0))*(H1649 + (H1649 = 0))*(I1649 + (I1649 = 0))</f>
        <v>3</v>
      </c>
      <c r="K1649" s="19"/>
      <c r="L1649" s="19"/>
      <c r="M1649" s="19"/>
    </row>
    <row r="1650" spans="1:15" x14ac:dyDescent="0.35">
      <c r="A1650" s="8"/>
      <c r="B1650" s="8"/>
      <c r="C1650" s="8"/>
      <c r="D1650" s="13"/>
      <c r="E1650" s="19"/>
      <c r="F1650" s="19"/>
      <c r="G1650" s="19"/>
      <c r="H1650" s="19"/>
      <c r="I1650" s="19"/>
      <c r="J1650" s="41" t="s">
        <v>1136</v>
      </c>
      <c r="K1650" s="20">
        <f>J1649</f>
        <v>3</v>
      </c>
      <c r="L1650" s="44"/>
      <c r="M1650" s="20">
        <f>ROUND(K1650*L1650,2)</f>
        <v>0</v>
      </c>
      <c r="N1650" s="56" t="str">
        <f t="shared" ref="N1650" si="238">IF(L1650&lt;=0,"INDICAR PRECIO","PRECIO INDICADO")</f>
        <v>INDICAR PRECIO</v>
      </c>
      <c r="O1650" s="56"/>
    </row>
    <row r="1651" spans="1:15" ht="1" customHeight="1" x14ac:dyDescent="0.35">
      <c r="A1651" s="9"/>
      <c r="B1651" s="9"/>
      <c r="C1651" s="9"/>
      <c r="D1651" s="14"/>
      <c r="E1651" s="21"/>
      <c r="F1651" s="21"/>
      <c r="G1651" s="21"/>
      <c r="H1651" s="21"/>
      <c r="I1651" s="21"/>
      <c r="J1651" s="21"/>
      <c r="K1651" s="21"/>
      <c r="L1651" s="21"/>
      <c r="M1651" s="21"/>
    </row>
    <row r="1652" spans="1:15" x14ac:dyDescent="0.35">
      <c r="A1652" s="6" t="s">
        <v>1137</v>
      </c>
      <c r="B1652" s="7" t="s">
        <v>17</v>
      </c>
      <c r="C1652" s="7" t="s">
        <v>2</v>
      </c>
      <c r="D1652" s="10" t="s">
        <v>1138</v>
      </c>
      <c r="E1652" s="19"/>
      <c r="F1652" s="19"/>
      <c r="G1652" s="19"/>
      <c r="H1652" s="19"/>
      <c r="I1652" s="19"/>
      <c r="J1652" s="19"/>
      <c r="K1652" s="18">
        <f>K1655</f>
        <v>1</v>
      </c>
      <c r="L1652" s="18">
        <f>L1655</f>
        <v>0</v>
      </c>
      <c r="M1652" s="18">
        <f>M1655</f>
        <v>0</v>
      </c>
    </row>
    <row r="1653" spans="1:15" ht="94.5" x14ac:dyDescent="0.35">
      <c r="A1653" s="8"/>
      <c r="B1653" s="8"/>
      <c r="C1653" s="8"/>
      <c r="D1653" s="10" t="s">
        <v>1139</v>
      </c>
      <c r="E1653" s="19"/>
      <c r="F1653" s="19"/>
      <c r="G1653" s="19"/>
      <c r="H1653" s="19"/>
      <c r="I1653" s="19"/>
      <c r="J1653" s="19"/>
      <c r="K1653" s="19"/>
      <c r="L1653" s="19"/>
      <c r="M1653" s="19"/>
    </row>
    <row r="1654" spans="1:15" x14ac:dyDescent="0.35">
      <c r="A1654" s="8"/>
      <c r="B1654" s="8"/>
      <c r="C1654" s="8"/>
      <c r="D1654" s="13"/>
      <c r="E1654" s="39" t="s">
        <v>20</v>
      </c>
      <c r="F1654" s="40">
        <v>1</v>
      </c>
      <c r="G1654" s="43">
        <v>0</v>
      </c>
      <c r="H1654" s="43">
        <v>0</v>
      </c>
      <c r="I1654" s="43">
        <v>0</v>
      </c>
      <c r="J1654" s="43">
        <f>OR(F1654&lt;&gt;0,G1654&lt;&gt;0,H1654&lt;&gt;0,I1654&lt;&gt;0)*(F1654 + (F1654 = 0))*(G1654 + (G1654 = 0))*(H1654 + (H1654 = 0))*(I1654 + (I1654 = 0))</f>
        <v>1</v>
      </c>
      <c r="K1654" s="19"/>
      <c r="L1654" s="19"/>
      <c r="M1654" s="19"/>
    </row>
    <row r="1655" spans="1:15" x14ac:dyDescent="0.35">
      <c r="A1655" s="8"/>
      <c r="B1655" s="8"/>
      <c r="C1655" s="8"/>
      <c r="D1655" s="13"/>
      <c r="E1655" s="19"/>
      <c r="F1655" s="19"/>
      <c r="G1655" s="19"/>
      <c r="H1655" s="19"/>
      <c r="I1655" s="19"/>
      <c r="J1655" s="41" t="s">
        <v>1140</v>
      </c>
      <c r="K1655" s="20">
        <f>J1654</f>
        <v>1</v>
      </c>
      <c r="L1655" s="44"/>
      <c r="M1655" s="20">
        <f>ROUND(K1655*L1655,2)</f>
        <v>0</v>
      </c>
      <c r="N1655" s="56" t="str">
        <f t="shared" ref="N1655" si="239">IF(L1655&lt;=0,"INDICAR PRECIO","PRECIO INDICADO")</f>
        <v>INDICAR PRECIO</v>
      </c>
      <c r="O1655" s="56"/>
    </row>
    <row r="1656" spans="1:15" ht="1" customHeight="1" x14ac:dyDescent="0.35">
      <c r="A1656" s="9"/>
      <c r="B1656" s="9"/>
      <c r="C1656" s="9"/>
      <c r="D1656" s="14"/>
      <c r="E1656" s="21"/>
      <c r="F1656" s="21"/>
      <c r="G1656" s="21"/>
      <c r="H1656" s="21"/>
      <c r="I1656" s="21"/>
      <c r="J1656" s="21"/>
      <c r="K1656" s="21"/>
      <c r="L1656" s="21"/>
      <c r="M1656" s="21"/>
    </row>
    <row r="1657" spans="1:15" x14ac:dyDescent="0.35">
      <c r="A1657" s="6" t="s">
        <v>1141</v>
      </c>
      <c r="B1657" s="7" t="s">
        <v>17</v>
      </c>
      <c r="C1657" s="7" t="s">
        <v>2</v>
      </c>
      <c r="D1657" s="10" t="s">
        <v>1142</v>
      </c>
      <c r="E1657" s="19"/>
      <c r="F1657" s="19"/>
      <c r="G1657" s="19"/>
      <c r="H1657" s="19"/>
      <c r="I1657" s="19"/>
      <c r="J1657" s="19"/>
      <c r="K1657" s="18">
        <f>K1660</f>
        <v>1</v>
      </c>
      <c r="L1657" s="18">
        <f>L1660</f>
        <v>0</v>
      </c>
      <c r="M1657" s="18">
        <f>M1660</f>
        <v>0</v>
      </c>
    </row>
    <row r="1658" spans="1:15" ht="94.5" x14ac:dyDescent="0.35">
      <c r="A1658" s="8"/>
      <c r="B1658" s="8"/>
      <c r="C1658" s="8"/>
      <c r="D1658" s="10" t="s">
        <v>1143</v>
      </c>
      <c r="E1658" s="19"/>
      <c r="F1658" s="19"/>
      <c r="G1658" s="19"/>
      <c r="H1658" s="19"/>
      <c r="I1658" s="19"/>
      <c r="J1658" s="19"/>
      <c r="K1658" s="19"/>
      <c r="L1658" s="19"/>
      <c r="M1658" s="19"/>
    </row>
    <row r="1659" spans="1:15" x14ac:dyDescent="0.35">
      <c r="A1659" s="8"/>
      <c r="B1659" s="8"/>
      <c r="C1659" s="8"/>
      <c r="D1659" s="13"/>
      <c r="E1659" s="39" t="s">
        <v>20</v>
      </c>
      <c r="F1659" s="40">
        <v>1</v>
      </c>
      <c r="G1659" s="43">
        <v>0</v>
      </c>
      <c r="H1659" s="43">
        <v>0</v>
      </c>
      <c r="I1659" s="43">
        <v>0</v>
      </c>
      <c r="J1659" s="43">
        <f>OR(F1659&lt;&gt;0,G1659&lt;&gt;0,H1659&lt;&gt;0,I1659&lt;&gt;0)*(F1659 + (F1659 = 0))*(G1659 + (G1659 = 0))*(H1659 + (H1659 = 0))*(I1659 + (I1659 = 0))</f>
        <v>1</v>
      </c>
      <c r="K1659" s="19"/>
      <c r="L1659" s="19"/>
      <c r="M1659" s="19"/>
    </row>
    <row r="1660" spans="1:15" x14ac:dyDescent="0.35">
      <c r="A1660" s="8"/>
      <c r="B1660" s="8"/>
      <c r="C1660" s="8"/>
      <c r="D1660" s="13"/>
      <c r="E1660" s="19"/>
      <c r="F1660" s="19"/>
      <c r="G1660" s="19"/>
      <c r="H1660" s="19"/>
      <c r="I1660" s="19"/>
      <c r="J1660" s="41" t="s">
        <v>1144</v>
      </c>
      <c r="K1660" s="20">
        <f>J1659</f>
        <v>1</v>
      </c>
      <c r="L1660" s="44"/>
      <c r="M1660" s="20">
        <f>ROUND(K1660*L1660,2)</f>
        <v>0</v>
      </c>
      <c r="N1660" s="56" t="str">
        <f t="shared" ref="N1660" si="240">IF(L1660&lt;=0,"INDICAR PRECIO","PRECIO INDICADO")</f>
        <v>INDICAR PRECIO</v>
      </c>
      <c r="O1660" s="56"/>
    </row>
    <row r="1661" spans="1:15" ht="1" customHeight="1" x14ac:dyDescent="0.35">
      <c r="A1661" s="9"/>
      <c r="B1661" s="9"/>
      <c r="C1661" s="9"/>
      <c r="D1661" s="14"/>
      <c r="E1661" s="21"/>
      <c r="F1661" s="21"/>
      <c r="G1661" s="21"/>
      <c r="H1661" s="21"/>
      <c r="I1661" s="21"/>
      <c r="J1661" s="21"/>
      <c r="K1661" s="21"/>
      <c r="L1661" s="21"/>
      <c r="M1661" s="21"/>
    </row>
    <row r="1662" spans="1:15" x14ac:dyDescent="0.35">
      <c r="A1662" s="6" t="s">
        <v>1145</v>
      </c>
      <c r="B1662" s="7" t="s">
        <v>17</v>
      </c>
      <c r="C1662" s="7" t="s">
        <v>2</v>
      </c>
      <c r="D1662" s="10" t="s">
        <v>1146</v>
      </c>
      <c r="E1662" s="19"/>
      <c r="F1662" s="19"/>
      <c r="G1662" s="19"/>
      <c r="H1662" s="19"/>
      <c r="I1662" s="19"/>
      <c r="J1662" s="19"/>
      <c r="K1662" s="18">
        <f>K1665</f>
        <v>2</v>
      </c>
      <c r="L1662" s="18">
        <f>L1665</f>
        <v>0</v>
      </c>
      <c r="M1662" s="18">
        <f>M1665</f>
        <v>0</v>
      </c>
    </row>
    <row r="1663" spans="1:15" ht="94.5" x14ac:dyDescent="0.35">
      <c r="A1663" s="8"/>
      <c r="B1663" s="8"/>
      <c r="C1663" s="8"/>
      <c r="D1663" s="10" t="s">
        <v>1147</v>
      </c>
      <c r="E1663" s="19"/>
      <c r="F1663" s="19"/>
      <c r="G1663" s="19"/>
      <c r="H1663" s="19"/>
      <c r="I1663" s="19"/>
      <c r="J1663" s="19"/>
      <c r="K1663" s="19"/>
      <c r="L1663" s="19"/>
      <c r="M1663" s="19"/>
    </row>
    <row r="1664" spans="1:15" x14ac:dyDescent="0.35">
      <c r="A1664" s="8"/>
      <c r="B1664" s="8"/>
      <c r="C1664" s="8"/>
      <c r="D1664" s="13"/>
      <c r="E1664" s="39" t="s">
        <v>20</v>
      </c>
      <c r="F1664" s="40">
        <v>2</v>
      </c>
      <c r="G1664" s="43">
        <v>0</v>
      </c>
      <c r="H1664" s="43">
        <v>0</v>
      </c>
      <c r="I1664" s="43">
        <v>0</v>
      </c>
      <c r="J1664" s="43">
        <f>OR(F1664&lt;&gt;0,G1664&lt;&gt;0,H1664&lt;&gt;0,I1664&lt;&gt;0)*(F1664 + (F1664 = 0))*(G1664 + (G1664 = 0))*(H1664 + (H1664 = 0))*(I1664 + (I1664 = 0))</f>
        <v>2</v>
      </c>
      <c r="K1664" s="19"/>
      <c r="L1664" s="19"/>
      <c r="M1664" s="19"/>
    </row>
    <row r="1665" spans="1:15" x14ac:dyDescent="0.35">
      <c r="A1665" s="8"/>
      <c r="B1665" s="8"/>
      <c r="C1665" s="8"/>
      <c r="D1665" s="13"/>
      <c r="E1665" s="19"/>
      <c r="F1665" s="19"/>
      <c r="G1665" s="19"/>
      <c r="H1665" s="19"/>
      <c r="I1665" s="19"/>
      <c r="J1665" s="41" t="s">
        <v>1148</v>
      </c>
      <c r="K1665" s="20">
        <f>J1664</f>
        <v>2</v>
      </c>
      <c r="L1665" s="44"/>
      <c r="M1665" s="20">
        <f>ROUND(K1665*L1665,2)</f>
        <v>0</v>
      </c>
      <c r="N1665" s="56" t="str">
        <f t="shared" ref="N1665" si="241">IF(L1665&lt;=0,"INDICAR PRECIO","PRECIO INDICADO")</f>
        <v>INDICAR PRECIO</v>
      </c>
      <c r="O1665" s="56"/>
    </row>
    <row r="1666" spans="1:15" ht="1" customHeight="1" x14ac:dyDescent="0.35">
      <c r="A1666" s="9"/>
      <c r="B1666" s="9"/>
      <c r="C1666" s="9"/>
      <c r="D1666" s="14"/>
      <c r="E1666" s="21"/>
      <c r="F1666" s="21"/>
      <c r="G1666" s="21"/>
      <c r="H1666" s="21"/>
      <c r="I1666" s="21"/>
      <c r="J1666" s="21"/>
      <c r="K1666" s="21"/>
      <c r="L1666" s="21"/>
      <c r="M1666" s="21"/>
    </row>
    <row r="1667" spans="1:15" x14ac:dyDescent="0.35">
      <c r="A1667" s="6" t="s">
        <v>1149</v>
      </c>
      <c r="B1667" s="7" t="s">
        <v>17</v>
      </c>
      <c r="C1667" s="7" t="s">
        <v>2</v>
      </c>
      <c r="D1667" s="10" t="s">
        <v>1150</v>
      </c>
      <c r="E1667" s="19"/>
      <c r="F1667" s="19"/>
      <c r="G1667" s="19"/>
      <c r="H1667" s="19"/>
      <c r="I1667" s="19"/>
      <c r="J1667" s="19"/>
      <c r="K1667" s="18">
        <f>K1670</f>
        <v>1</v>
      </c>
      <c r="L1667" s="18">
        <f>L1670</f>
        <v>0</v>
      </c>
      <c r="M1667" s="18">
        <f>M1670</f>
        <v>0</v>
      </c>
    </row>
    <row r="1668" spans="1:15" ht="105" x14ac:dyDescent="0.35">
      <c r="A1668" s="8"/>
      <c r="B1668" s="8"/>
      <c r="C1668" s="8"/>
      <c r="D1668" s="10" t="s">
        <v>1151</v>
      </c>
      <c r="E1668" s="19"/>
      <c r="F1668" s="19"/>
      <c r="G1668" s="19"/>
      <c r="H1668" s="19"/>
      <c r="I1668" s="19"/>
      <c r="J1668" s="19"/>
      <c r="K1668" s="19"/>
      <c r="L1668" s="19"/>
      <c r="M1668" s="19"/>
    </row>
    <row r="1669" spans="1:15" x14ac:dyDescent="0.35">
      <c r="A1669" s="8"/>
      <c r="B1669" s="8"/>
      <c r="C1669" s="8"/>
      <c r="D1669" s="13"/>
      <c r="E1669" s="39" t="s">
        <v>328</v>
      </c>
      <c r="F1669" s="40">
        <v>1</v>
      </c>
      <c r="G1669" s="43">
        <v>0</v>
      </c>
      <c r="H1669" s="43">
        <v>0</v>
      </c>
      <c r="I1669" s="43">
        <v>0</v>
      </c>
      <c r="J1669" s="43">
        <f>OR(F1669&lt;&gt;0,G1669&lt;&gt;0,H1669&lt;&gt;0,I1669&lt;&gt;0)*(F1669 + (F1669 = 0))*(G1669 + (G1669 = 0))*(H1669 + (H1669 = 0))*(I1669 + (I1669 = 0))</f>
        <v>1</v>
      </c>
      <c r="K1669" s="19"/>
      <c r="L1669" s="19"/>
      <c r="M1669" s="19"/>
    </row>
    <row r="1670" spans="1:15" x14ac:dyDescent="0.35">
      <c r="A1670" s="8"/>
      <c r="B1670" s="8"/>
      <c r="C1670" s="8"/>
      <c r="D1670" s="13"/>
      <c r="E1670" s="19"/>
      <c r="F1670" s="19"/>
      <c r="G1670" s="19"/>
      <c r="H1670" s="19"/>
      <c r="I1670" s="19"/>
      <c r="J1670" s="41" t="s">
        <v>1152</v>
      </c>
      <c r="K1670" s="20">
        <f>J1669</f>
        <v>1</v>
      </c>
      <c r="L1670" s="44"/>
      <c r="M1670" s="20">
        <f>ROUND(K1670*L1670,2)</f>
        <v>0</v>
      </c>
      <c r="N1670" s="56" t="str">
        <f t="shared" ref="N1670" si="242">IF(L1670&lt;=0,"INDICAR PRECIO","PRECIO INDICADO")</f>
        <v>INDICAR PRECIO</v>
      </c>
      <c r="O1670" s="56"/>
    </row>
    <row r="1671" spans="1:15" ht="1" customHeight="1" x14ac:dyDescent="0.35">
      <c r="A1671" s="9"/>
      <c r="B1671" s="9"/>
      <c r="C1671" s="9"/>
      <c r="D1671" s="14"/>
      <c r="E1671" s="21"/>
      <c r="F1671" s="21"/>
      <c r="G1671" s="21"/>
      <c r="H1671" s="21"/>
      <c r="I1671" s="21"/>
      <c r="J1671" s="21"/>
      <c r="K1671" s="21"/>
      <c r="L1671" s="21"/>
      <c r="M1671" s="21"/>
    </row>
    <row r="1672" spans="1:15" x14ac:dyDescent="0.35">
      <c r="A1672" s="6" t="s">
        <v>1153</v>
      </c>
      <c r="B1672" s="7" t="s">
        <v>17</v>
      </c>
      <c r="C1672" s="7" t="s">
        <v>2</v>
      </c>
      <c r="D1672" s="10" t="s">
        <v>1154</v>
      </c>
      <c r="E1672" s="19"/>
      <c r="F1672" s="19"/>
      <c r="G1672" s="19"/>
      <c r="H1672" s="19"/>
      <c r="I1672" s="19"/>
      <c r="J1672" s="19"/>
      <c r="K1672" s="18">
        <f>K1675</f>
        <v>2</v>
      </c>
      <c r="L1672" s="18">
        <f>L1675</f>
        <v>0</v>
      </c>
      <c r="M1672" s="18">
        <f>M1675</f>
        <v>0</v>
      </c>
    </row>
    <row r="1673" spans="1:15" ht="105" x14ac:dyDescent="0.35">
      <c r="A1673" s="8"/>
      <c r="B1673" s="8"/>
      <c r="C1673" s="8"/>
      <c r="D1673" s="10" t="s">
        <v>1155</v>
      </c>
      <c r="E1673" s="19"/>
      <c r="F1673" s="19"/>
      <c r="G1673" s="19"/>
      <c r="H1673" s="19"/>
      <c r="I1673" s="19"/>
      <c r="J1673" s="19"/>
      <c r="K1673" s="19"/>
      <c r="L1673" s="19"/>
      <c r="M1673" s="19"/>
    </row>
    <row r="1674" spans="1:15" x14ac:dyDescent="0.35">
      <c r="A1674" s="8"/>
      <c r="B1674" s="8"/>
      <c r="C1674" s="8"/>
      <c r="D1674" s="13"/>
      <c r="E1674" s="39" t="s">
        <v>20</v>
      </c>
      <c r="F1674" s="40">
        <v>2</v>
      </c>
      <c r="G1674" s="43">
        <v>0</v>
      </c>
      <c r="H1674" s="43">
        <v>0</v>
      </c>
      <c r="I1674" s="43">
        <v>0</v>
      </c>
      <c r="J1674" s="43">
        <f>OR(F1674&lt;&gt;0,G1674&lt;&gt;0,H1674&lt;&gt;0,I1674&lt;&gt;0)*(F1674 + (F1674 = 0))*(G1674 + (G1674 = 0))*(H1674 + (H1674 = 0))*(I1674 + (I1674 = 0))</f>
        <v>2</v>
      </c>
      <c r="K1674" s="19"/>
      <c r="L1674" s="19"/>
      <c r="M1674" s="19"/>
    </row>
    <row r="1675" spans="1:15" x14ac:dyDescent="0.35">
      <c r="A1675" s="8"/>
      <c r="B1675" s="8"/>
      <c r="C1675" s="8"/>
      <c r="D1675" s="13"/>
      <c r="E1675" s="19"/>
      <c r="F1675" s="19"/>
      <c r="G1675" s="19"/>
      <c r="H1675" s="19"/>
      <c r="I1675" s="19"/>
      <c r="J1675" s="41" t="s">
        <v>1156</v>
      </c>
      <c r="K1675" s="20">
        <f>J1674</f>
        <v>2</v>
      </c>
      <c r="L1675" s="44"/>
      <c r="M1675" s="20">
        <f>ROUND(K1675*L1675,2)</f>
        <v>0</v>
      </c>
      <c r="N1675" s="56" t="str">
        <f t="shared" ref="N1675" si="243">IF(L1675&lt;=0,"INDICAR PRECIO","PRECIO INDICADO")</f>
        <v>INDICAR PRECIO</v>
      </c>
      <c r="O1675" s="56"/>
    </row>
    <row r="1676" spans="1:15" ht="1" customHeight="1" x14ac:dyDescent="0.35">
      <c r="A1676" s="9"/>
      <c r="B1676" s="9"/>
      <c r="C1676" s="9"/>
      <c r="D1676" s="14"/>
      <c r="E1676" s="21"/>
      <c r="F1676" s="21"/>
      <c r="G1676" s="21"/>
      <c r="H1676" s="21"/>
      <c r="I1676" s="21"/>
      <c r="J1676" s="21"/>
      <c r="K1676" s="21"/>
      <c r="L1676" s="21"/>
      <c r="M1676" s="21"/>
    </row>
    <row r="1677" spans="1:15" x14ac:dyDescent="0.35">
      <c r="A1677" s="6" t="s">
        <v>1157</v>
      </c>
      <c r="B1677" s="7" t="s">
        <v>17</v>
      </c>
      <c r="C1677" s="7" t="s">
        <v>2</v>
      </c>
      <c r="D1677" s="10" t="s">
        <v>1158</v>
      </c>
      <c r="E1677" s="19"/>
      <c r="F1677" s="19"/>
      <c r="G1677" s="19"/>
      <c r="H1677" s="19"/>
      <c r="I1677" s="19"/>
      <c r="J1677" s="19"/>
      <c r="K1677" s="18">
        <f>K1680</f>
        <v>1</v>
      </c>
      <c r="L1677" s="18">
        <f>L1680</f>
        <v>0</v>
      </c>
      <c r="M1677" s="18">
        <f>M1680</f>
        <v>0</v>
      </c>
    </row>
    <row r="1678" spans="1:15" ht="105" x14ac:dyDescent="0.35">
      <c r="A1678" s="8"/>
      <c r="B1678" s="8"/>
      <c r="C1678" s="8"/>
      <c r="D1678" s="10" t="s">
        <v>1159</v>
      </c>
      <c r="E1678" s="19"/>
      <c r="F1678" s="19"/>
      <c r="G1678" s="19"/>
      <c r="H1678" s="19"/>
      <c r="I1678" s="19"/>
      <c r="J1678" s="19"/>
      <c r="K1678" s="19"/>
      <c r="L1678" s="19"/>
      <c r="M1678" s="19"/>
    </row>
    <row r="1679" spans="1:15" x14ac:dyDescent="0.35">
      <c r="A1679" s="8"/>
      <c r="B1679" s="8"/>
      <c r="C1679" s="8"/>
      <c r="D1679" s="13"/>
      <c r="E1679" s="39" t="s">
        <v>20</v>
      </c>
      <c r="F1679" s="40">
        <v>1</v>
      </c>
      <c r="G1679" s="43">
        <v>0</v>
      </c>
      <c r="H1679" s="43">
        <v>0</v>
      </c>
      <c r="I1679" s="43">
        <v>0</v>
      </c>
      <c r="J1679" s="43">
        <f>OR(F1679&lt;&gt;0,G1679&lt;&gt;0,H1679&lt;&gt;0,I1679&lt;&gt;0)*(F1679 + (F1679 = 0))*(G1679 + (G1679 = 0))*(H1679 + (H1679 = 0))*(I1679 + (I1679 = 0))</f>
        <v>1</v>
      </c>
      <c r="K1679" s="19"/>
      <c r="L1679" s="19"/>
      <c r="M1679" s="19"/>
    </row>
    <row r="1680" spans="1:15" x14ac:dyDescent="0.35">
      <c r="A1680" s="8"/>
      <c r="B1680" s="8"/>
      <c r="C1680" s="8"/>
      <c r="D1680" s="13"/>
      <c r="E1680" s="19"/>
      <c r="F1680" s="19"/>
      <c r="G1680" s="19"/>
      <c r="H1680" s="19"/>
      <c r="I1680" s="19"/>
      <c r="J1680" s="41" t="s">
        <v>1160</v>
      </c>
      <c r="K1680" s="20">
        <f>J1679</f>
        <v>1</v>
      </c>
      <c r="L1680" s="44"/>
      <c r="M1680" s="20">
        <f>ROUND(K1680*L1680,2)</f>
        <v>0</v>
      </c>
      <c r="N1680" s="56" t="str">
        <f t="shared" ref="N1680" si="244">IF(L1680&lt;=0,"INDICAR PRECIO","PRECIO INDICADO")</f>
        <v>INDICAR PRECIO</v>
      </c>
      <c r="O1680" s="56"/>
    </row>
    <row r="1681" spans="1:15" ht="1" customHeight="1" x14ac:dyDescent="0.35">
      <c r="A1681" s="9"/>
      <c r="B1681" s="9"/>
      <c r="C1681" s="9"/>
      <c r="D1681" s="14"/>
      <c r="E1681" s="21"/>
      <c r="F1681" s="21"/>
      <c r="G1681" s="21"/>
      <c r="H1681" s="21"/>
      <c r="I1681" s="21"/>
      <c r="J1681" s="21"/>
      <c r="K1681" s="21"/>
      <c r="L1681" s="21"/>
      <c r="M1681" s="21"/>
    </row>
    <row r="1682" spans="1:15" x14ac:dyDescent="0.35">
      <c r="A1682" s="6" t="s">
        <v>1161</v>
      </c>
      <c r="B1682" s="7" t="s">
        <v>17</v>
      </c>
      <c r="C1682" s="7" t="s">
        <v>2</v>
      </c>
      <c r="D1682" s="10" t="s">
        <v>1162</v>
      </c>
      <c r="E1682" s="19"/>
      <c r="F1682" s="19"/>
      <c r="G1682" s="19"/>
      <c r="H1682" s="19"/>
      <c r="I1682" s="19"/>
      <c r="J1682" s="19"/>
      <c r="K1682" s="18">
        <f>K1685</f>
        <v>1</v>
      </c>
      <c r="L1682" s="18">
        <f>L1685</f>
        <v>0</v>
      </c>
      <c r="M1682" s="18">
        <f>M1685</f>
        <v>0</v>
      </c>
    </row>
    <row r="1683" spans="1:15" ht="105" x14ac:dyDescent="0.35">
      <c r="A1683" s="8"/>
      <c r="B1683" s="8"/>
      <c r="C1683" s="8"/>
      <c r="D1683" s="10" t="s">
        <v>1163</v>
      </c>
      <c r="E1683" s="19"/>
      <c r="F1683" s="19"/>
      <c r="G1683" s="19"/>
      <c r="H1683" s="19"/>
      <c r="I1683" s="19"/>
      <c r="J1683" s="19"/>
      <c r="K1683" s="19"/>
      <c r="L1683" s="19"/>
      <c r="M1683" s="19"/>
    </row>
    <row r="1684" spans="1:15" x14ac:dyDescent="0.35">
      <c r="A1684" s="8"/>
      <c r="B1684" s="8"/>
      <c r="C1684" s="8"/>
      <c r="D1684" s="13"/>
      <c r="E1684" s="39" t="s">
        <v>20</v>
      </c>
      <c r="F1684" s="40">
        <v>1</v>
      </c>
      <c r="G1684" s="43">
        <v>0</v>
      </c>
      <c r="H1684" s="43">
        <v>0</v>
      </c>
      <c r="I1684" s="43">
        <v>0</v>
      </c>
      <c r="J1684" s="43">
        <f>OR(F1684&lt;&gt;0,G1684&lt;&gt;0,H1684&lt;&gt;0,I1684&lt;&gt;0)*(F1684 + (F1684 = 0))*(G1684 + (G1684 = 0))*(H1684 + (H1684 = 0))*(I1684 + (I1684 = 0))</f>
        <v>1</v>
      </c>
      <c r="K1684" s="19"/>
      <c r="L1684" s="19"/>
      <c r="M1684" s="19"/>
    </row>
    <row r="1685" spans="1:15" x14ac:dyDescent="0.35">
      <c r="A1685" s="8"/>
      <c r="B1685" s="8"/>
      <c r="C1685" s="8"/>
      <c r="D1685" s="13"/>
      <c r="E1685" s="19"/>
      <c r="F1685" s="19"/>
      <c r="G1685" s="19"/>
      <c r="H1685" s="19"/>
      <c r="I1685" s="19"/>
      <c r="J1685" s="41" t="s">
        <v>1164</v>
      </c>
      <c r="K1685" s="20">
        <f>J1684</f>
        <v>1</v>
      </c>
      <c r="L1685" s="44"/>
      <c r="M1685" s="20">
        <f>ROUND(K1685*L1685,2)</f>
        <v>0</v>
      </c>
      <c r="N1685" s="56" t="str">
        <f t="shared" ref="N1685" si="245">IF(L1685&lt;=0,"INDICAR PRECIO","PRECIO INDICADO")</f>
        <v>INDICAR PRECIO</v>
      </c>
      <c r="O1685" s="56"/>
    </row>
    <row r="1686" spans="1:15" ht="1" customHeight="1" x14ac:dyDescent="0.35">
      <c r="A1686" s="9"/>
      <c r="B1686" s="9"/>
      <c r="C1686" s="9"/>
      <c r="D1686" s="14"/>
      <c r="E1686" s="21"/>
      <c r="F1686" s="21"/>
      <c r="G1686" s="21"/>
      <c r="H1686" s="21"/>
      <c r="I1686" s="21"/>
      <c r="J1686" s="21"/>
      <c r="K1686" s="21"/>
      <c r="L1686" s="21"/>
      <c r="M1686" s="21"/>
    </row>
    <row r="1687" spans="1:15" x14ac:dyDescent="0.35">
      <c r="A1687" s="6" t="s">
        <v>1165</v>
      </c>
      <c r="B1687" s="7" t="s">
        <v>17</v>
      </c>
      <c r="C1687" s="7" t="s">
        <v>2</v>
      </c>
      <c r="D1687" s="10" t="s">
        <v>1166</v>
      </c>
      <c r="E1687" s="19"/>
      <c r="F1687" s="19"/>
      <c r="G1687" s="19"/>
      <c r="H1687" s="19"/>
      <c r="I1687" s="19"/>
      <c r="J1687" s="19"/>
      <c r="K1687" s="18">
        <f>K1690</f>
        <v>1</v>
      </c>
      <c r="L1687" s="18">
        <f>L1690</f>
        <v>0</v>
      </c>
      <c r="M1687" s="18">
        <f>M1690</f>
        <v>0</v>
      </c>
    </row>
    <row r="1688" spans="1:15" ht="105" x14ac:dyDescent="0.35">
      <c r="A1688" s="8"/>
      <c r="B1688" s="8"/>
      <c r="C1688" s="8"/>
      <c r="D1688" s="10" t="s">
        <v>1167</v>
      </c>
      <c r="E1688" s="19"/>
      <c r="F1688" s="19"/>
      <c r="G1688" s="19"/>
      <c r="H1688" s="19"/>
      <c r="I1688" s="19"/>
      <c r="J1688" s="19"/>
      <c r="K1688" s="19"/>
      <c r="L1688" s="19"/>
      <c r="M1688" s="19"/>
    </row>
    <row r="1689" spans="1:15" x14ac:dyDescent="0.35">
      <c r="A1689" s="8"/>
      <c r="B1689" s="8"/>
      <c r="C1689" s="8"/>
      <c r="D1689" s="13"/>
      <c r="E1689" s="39" t="s">
        <v>328</v>
      </c>
      <c r="F1689" s="40">
        <v>1</v>
      </c>
      <c r="G1689" s="43">
        <v>0</v>
      </c>
      <c r="H1689" s="43">
        <v>0</v>
      </c>
      <c r="I1689" s="43">
        <v>0</v>
      </c>
      <c r="J1689" s="43">
        <f>OR(F1689&lt;&gt;0,G1689&lt;&gt;0,H1689&lt;&gt;0,I1689&lt;&gt;0)*(F1689 + (F1689 = 0))*(G1689 + (G1689 = 0))*(H1689 + (H1689 = 0))*(I1689 + (I1689 = 0))</f>
        <v>1</v>
      </c>
      <c r="K1689" s="19"/>
      <c r="L1689" s="19"/>
      <c r="M1689" s="19"/>
    </row>
    <row r="1690" spans="1:15" x14ac:dyDescent="0.35">
      <c r="A1690" s="8"/>
      <c r="B1690" s="8"/>
      <c r="C1690" s="8"/>
      <c r="D1690" s="13"/>
      <c r="E1690" s="19"/>
      <c r="F1690" s="19"/>
      <c r="G1690" s="19"/>
      <c r="H1690" s="19"/>
      <c r="I1690" s="19"/>
      <c r="J1690" s="41" t="s">
        <v>1168</v>
      </c>
      <c r="K1690" s="20">
        <f>J1689</f>
        <v>1</v>
      </c>
      <c r="L1690" s="44"/>
      <c r="M1690" s="20">
        <f>ROUND(K1690*L1690,2)</f>
        <v>0</v>
      </c>
      <c r="N1690" s="56" t="str">
        <f t="shared" ref="N1690" si="246">IF(L1690&lt;=0,"INDICAR PRECIO","PRECIO INDICADO")</f>
        <v>INDICAR PRECIO</v>
      </c>
      <c r="O1690" s="56"/>
    </row>
    <row r="1691" spans="1:15" ht="1" customHeight="1" x14ac:dyDescent="0.35">
      <c r="A1691" s="9"/>
      <c r="B1691" s="9"/>
      <c r="C1691" s="9"/>
      <c r="D1691" s="14"/>
      <c r="E1691" s="21"/>
      <c r="F1691" s="21"/>
      <c r="G1691" s="21"/>
      <c r="H1691" s="21"/>
      <c r="I1691" s="21"/>
      <c r="J1691" s="21"/>
      <c r="K1691" s="21"/>
      <c r="L1691" s="21"/>
      <c r="M1691" s="21"/>
    </row>
    <row r="1692" spans="1:15" x14ac:dyDescent="0.35">
      <c r="A1692" s="6" t="s">
        <v>1169</v>
      </c>
      <c r="B1692" s="7" t="s">
        <v>17</v>
      </c>
      <c r="C1692" s="7" t="s">
        <v>2</v>
      </c>
      <c r="D1692" s="10" t="s">
        <v>1170</v>
      </c>
      <c r="E1692" s="19"/>
      <c r="F1692" s="19"/>
      <c r="G1692" s="19"/>
      <c r="H1692" s="19"/>
      <c r="I1692" s="19"/>
      <c r="J1692" s="19"/>
      <c r="K1692" s="18">
        <f>K1695</f>
        <v>2</v>
      </c>
      <c r="L1692" s="18">
        <f>L1695</f>
        <v>0</v>
      </c>
      <c r="M1692" s="18">
        <f>M1695</f>
        <v>0</v>
      </c>
    </row>
    <row r="1693" spans="1:15" ht="84" x14ac:dyDescent="0.35">
      <c r="A1693" s="8"/>
      <c r="B1693" s="8"/>
      <c r="C1693" s="8"/>
      <c r="D1693" s="10" t="s">
        <v>1171</v>
      </c>
      <c r="E1693" s="19"/>
      <c r="F1693" s="19"/>
      <c r="G1693" s="19"/>
      <c r="H1693" s="19"/>
      <c r="I1693" s="19"/>
      <c r="J1693" s="19"/>
      <c r="K1693" s="19"/>
      <c r="L1693" s="19"/>
      <c r="M1693" s="19"/>
    </row>
    <row r="1694" spans="1:15" x14ac:dyDescent="0.35">
      <c r="A1694" s="8"/>
      <c r="B1694" s="8"/>
      <c r="C1694" s="8"/>
      <c r="D1694" s="13"/>
      <c r="E1694" s="39" t="s">
        <v>20</v>
      </c>
      <c r="F1694" s="40">
        <v>2</v>
      </c>
      <c r="G1694" s="43">
        <v>0</v>
      </c>
      <c r="H1694" s="43">
        <v>0</v>
      </c>
      <c r="I1694" s="43">
        <v>0</v>
      </c>
      <c r="J1694" s="43">
        <f>OR(F1694&lt;&gt;0,G1694&lt;&gt;0,H1694&lt;&gt;0,I1694&lt;&gt;0)*(F1694 + (F1694 = 0))*(G1694 + (G1694 = 0))*(H1694 + (H1694 = 0))*(I1694 + (I1694 = 0))</f>
        <v>2</v>
      </c>
      <c r="K1694" s="19"/>
      <c r="L1694" s="19"/>
      <c r="M1694" s="19"/>
    </row>
    <row r="1695" spans="1:15" x14ac:dyDescent="0.35">
      <c r="A1695" s="8"/>
      <c r="B1695" s="8"/>
      <c r="C1695" s="8"/>
      <c r="D1695" s="13"/>
      <c r="E1695" s="19"/>
      <c r="F1695" s="19"/>
      <c r="G1695" s="19"/>
      <c r="H1695" s="19"/>
      <c r="I1695" s="19"/>
      <c r="J1695" s="41" t="s">
        <v>1172</v>
      </c>
      <c r="K1695" s="20">
        <f>J1694</f>
        <v>2</v>
      </c>
      <c r="L1695" s="44"/>
      <c r="M1695" s="20">
        <f>ROUND(K1695*L1695,2)</f>
        <v>0</v>
      </c>
      <c r="N1695" s="56" t="str">
        <f t="shared" ref="N1695" si="247">IF(L1695&lt;=0,"INDICAR PRECIO","PRECIO INDICADO")</f>
        <v>INDICAR PRECIO</v>
      </c>
      <c r="O1695" s="56"/>
    </row>
    <row r="1696" spans="1:15" ht="1" customHeight="1" x14ac:dyDescent="0.35">
      <c r="A1696" s="9"/>
      <c r="B1696" s="9"/>
      <c r="C1696" s="9"/>
      <c r="D1696" s="14"/>
      <c r="E1696" s="21"/>
      <c r="F1696" s="21"/>
      <c r="G1696" s="21"/>
      <c r="H1696" s="21"/>
      <c r="I1696" s="21"/>
      <c r="J1696" s="21"/>
      <c r="K1696" s="21"/>
      <c r="L1696" s="21"/>
      <c r="M1696" s="21"/>
    </row>
    <row r="1697" spans="1:15" x14ac:dyDescent="0.35">
      <c r="A1697" s="6" t="s">
        <v>1173</v>
      </c>
      <c r="B1697" s="7" t="s">
        <v>17</v>
      </c>
      <c r="C1697" s="7" t="s">
        <v>2</v>
      </c>
      <c r="D1697" s="10" t="s">
        <v>1174</v>
      </c>
      <c r="E1697" s="19"/>
      <c r="F1697" s="19"/>
      <c r="G1697" s="19"/>
      <c r="H1697" s="19"/>
      <c r="I1697" s="19"/>
      <c r="J1697" s="19"/>
      <c r="K1697" s="18">
        <f>K1700</f>
        <v>3</v>
      </c>
      <c r="L1697" s="18">
        <f>L1700</f>
        <v>0</v>
      </c>
      <c r="M1697" s="18">
        <f>M1700</f>
        <v>0</v>
      </c>
    </row>
    <row r="1698" spans="1:15" ht="84" x14ac:dyDescent="0.35">
      <c r="A1698" s="8"/>
      <c r="B1698" s="8"/>
      <c r="C1698" s="8"/>
      <c r="D1698" s="10" t="s">
        <v>1175</v>
      </c>
      <c r="E1698" s="19"/>
      <c r="F1698" s="19"/>
      <c r="G1698" s="19"/>
      <c r="H1698" s="19"/>
      <c r="I1698" s="19"/>
      <c r="J1698" s="19"/>
      <c r="K1698" s="19"/>
      <c r="L1698" s="19"/>
      <c r="M1698" s="19"/>
    </row>
    <row r="1699" spans="1:15" x14ac:dyDescent="0.35">
      <c r="A1699" s="8"/>
      <c r="B1699" s="8"/>
      <c r="C1699" s="8"/>
      <c r="D1699" s="13"/>
      <c r="E1699" s="39" t="s">
        <v>20</v>
      </c>
      <c r="F1699" s="40">
        <v>3</v>
      </c>
      <c r="G1699" s="43">
        <v>0</v>
      </c>
      <c r="H1699" s="43">
        <v>0</v>
      </c>
      <c r="I1699" s="43">
        <v>0</v>
      </c>
      <c r="J1699" s="43">
        <f>OR(F1699&lt;&gt;0,G1699&lt;&gt;0,H1699&lt;&gt;0,I1699&lt;&gt;0)*(F1699 + (F1699 = 0))*(G1699 + (G1699 = 0))*(H1699 + (H1699 = 0))*(I1699 + (I1699 = 0))</f>
        <v>3</v>
      </c>
      <c r="K1699" s="19"/>
      <c r="L1699" s="19"/>
      <c r="M1699" s="19"/>
    </row>
    <row r="1700" spans="1:15" x14ac:dyDescent="0.35">
      <c r="A1700" s="8"/>
      <c r="B1700" s="8"/>
      <c r="C1700" s="8"/>
      <c r="D1700" s="13"/>
      <c r="E1700" s="19"/>
      <c r="F1700" s="19"/>
      <c r="G1700" s="19"/>
      <c r="H1700" s="19"/>
      <c r="I1700" s="19"/>
      <c r="J1700" s="41" t="s">
        <v>1176</v>
      </c>
      <c r="K1700" s="20">
        <f>J1699</f>
        <v>3</v>
      </c>
      <c r="L1700" s="44"/>
      <c r="M1700" s="20">
        <f>ROUND(K1700*L1700,2)</f>
        <v>0</v>
      </c>
      <c r="N1700" s="56" t="str">
        <f t="shared" ref="N1700" si="248">IF(L1700&lt;=0,"INDICAR PRECIO","PRECIO INDICADO")</f>
        <v>INDICAR PRECIO</v>
      </c>
      <c r="O1700" s="56"/>
    </row>
    <row r="1701" spans="1:15" ht="1" customHeight="1" x14ac:dyDescent="0.35">
      <c r="A1701" s="9"/>
      <c r="B1701" s="9"/>
      <c r="C1701" s="9"/>
      <c r="D1701" s="14"/>
      <c r="E1701" s="21"/>
      <c r="F1701" s="21"/>
      <c r="G1701" s="21"/>
      <c r="H1701" s="21"/>
      <c r="I1701" s="21"/>
      <c r="J1701" s="21"/>
      <c r="K1701" s="21"/>
      <c r="L1701" s="21"/>
      <c r="M1701" s="21"/>
    </row>
    <row r="1702" spans="1:15" x14ac:dyDescent="0.35">
      <c r="A1702" s="6" t="s">
        <v>1177</v>
      </c>
      <c r="B1702" s="7" t="s">
        <v>17</v>
      </c>
      <c r="C1702" s="7" t="s">
        <v>2</v>
      </c>
      <c r="D1702" s="10" t="s">
        <v>1178</v>
      </c>
      <c r="E1702" s="19"/>
      <c r="F1702" s="19"/>
      <c r="G1702" s="19"/>
      <c r="H1702" s="19"/>
      <c r="I1702" s="19"/>
      <c r="J1702" s="19"/>
      <c r="K1702" s="18">
        <f>K1705</f>
        <v>1</v>
      </c>
      <c r="L1702" s="18">
        <f>L1705</f>
        <v>0</v>
      </c>
      <c r="M1702" s="18">
        <f>M1705</f>
        <v>0</v>
      </c>
    </row>
    <row r="1703" spans="1:15" ht="84" x14ac:dyDescent="0.35">
      <c r="A1703" s="8"/>
      <c r="B1703" s="8"/>
      <c r="C1703" s="8"/>
      <c r="D1703" s="10" t="s">
        <v>1179</v>
      </c>
      <c r="E1703" s="19"/>
      <c r="F1703" s="19"/>
      <c r="G1703" s="19"/>
      <c r="H1703" s="19"/>
      <c r="I1703" s="19"/>
      <c r="J1703" s="19"/>
      <c r="K1703" s="19"/>
      <c r="L1703" s="19"/>
      <c r="M1703" s="19"/>
    </row>
    <row r="1704" spans="1:15" x14ac:dyDescent="0.35">
      <c r="A1704" s="8"/>
      <c r="B1704" s="8"/>
      <c r="C1704" s="8"/>
      <c r="D1704" s="13"/>
      <c r="E1704" s="39" t="s">
        <v>20</v>
      </c>
      <c r="F1704" s="40">
        <v>1</v>
      </c>
      <c r="G1704" s="43">
        <v>0</v>
      </c>
      <c r="H1704" s="43">
        <v>0</v>
      </c>
      <c r="I1704" s="43">
        <v>0</v>
      </c>
      <c r="J1704" s="43">
        <f>OR(F1704&lt;&gt;0,G1704&lt;&gt;0,H1704&lt;&gt;0,I1704&lt;&gt;0)*(F1704 + (F1704 = 0))*(G1704 + (G1704 = 0))*(H1704 + (H1704 = 0))*(I1704 + (I1704 = 0))</f>
        <v>1</v>
      </c>
      <c r="K1704" s="19"/>
      <c r="L1704" s="19"/>
      <c r="M1704" s="19"/>
    </row>
    <row r="1705" spans="1:15" x14ac:dyDescent="0.35">
      <c r="A1705" s="8"/>
      <c r="B1705" s="8"/>
      <c r="C1705" s="8"/>
      <c r="D1705" s="13"/>
      <c r="E1705" s="19"/>
      <c r="F1705" s="19"/>
      <c r="G1705" s="19"/>
      <c r="H1705" s="19"/>
      <c r="I1705" s="19"/>
      <c r="J1705" s="41" t="s">
        <v>1180</v>
      </c>
      <c r="K1705" s="20">
        <f>J1704</f>
        <v>1</v>
      </c>
      <c r="L1705" s="44"/>
      <c r="M1705" s="20">
        <f>ROUND(K1705*L1705,2)</f>
        <v>0</v>
      </c>
      <c r="N1705" s="56" t="str">
        <f t="shared" ref="N1705" si="249">IF(L1705&lt;=0,"INDICAR PRECIO","PRECIO INDICADO")</f>
        <v>INDICAR PRECIO</v>
      </c>
      <c r="O1705" s="56"/>
    </row>
    <row r="1706" spans="1:15" ht="1" customHeight="1" x14ac:dyDescent="0.35">
      <c r="A1706" s="9"/>
      <c r="B1706" s="9"/>
      <c r="C1706" s="9"/>
      <c r="D1706" s="14"/>
      <c r="E1706" s="21"/>
      <c r="F1706" s="21"/>
      <c r="G1706" s="21"/>
      <c r="H1706" s="21"/>
      <c r="I1706" s="21"/>
      <c r="J1706" s="21"/>
      <c r="K1706" s="21"/>
      <c r="L1706" s="21"/>
      <c r="M1706" s="21"/>
    </row>
    <row r="1707" spans="1:15" x14ac:dyDescent="0.35">
      <c r="A1707" s="6" t="s">
        <v>1181</v>
      </c>
      <c r="B1707" s="7" t="s">
        <v>17</v>
      </c>
      <c r="C1707" s="7" t="s">
        <v>2</v>
      </c>
      <c r="D1707" s="10" t="s">
        <v>1182</v>
      </c>
      <c r="E1707" s="19"/>
      <c r="F1707" s="19"/>
      <c r="G1707" s="19"/>
      <c r="H1707" s="19"/>
      <c r="I1707" s="19"/>
      <c r="J1707" s="19"/>
      <c r="K1707" s="18">
        <f>K1710</f>
        <v>2</v>
      </c>
      <c r="L1707" s="18">
        <f>L1710</f>
        <v>0</v>
      </c>
      <c r="M1707" s="18">
        <f>M1710</f>
        <v>0</v>
      </c>
    </row>
    <row r="1708" spans="1:15" ht="63" x14ac:dyDescent="0.35">
      <c r="A1708" s="8"/>
      <c r="B1708" s="8"/>
      <c r="C1708" s="8"/>
      <c r="D1708" s="10" t="s">
        <v>1183</v>
      </c>
      <c r="E1708" s="19"/>
      <c r="F1708" s="19"/>
      <c r="G1708" s="19"/>
      <c r="H1708" s="19"/>
      <c r="I1708" s="19"/>
      <c r="J1708" s="19"/>
      <c r="K1708" s="19"/>
      <c r="L1708" s="19"/>
      <c r="M1708" s="19"/>
    </row>
    <row r="1709" spans="1:15" x14ac:dyDescent="0.35">
      <c r="A1709" s="8"/>
      <c r="B1709" s="8"/>
      <c r="C1709" s="8"/>
      <c r="D1709" s="13"/>
      <c r="E1709" s="39" t="s">
        <v>14</v>
      </c>
      <c r="F1709" s="40">
        <v>2</v>
      </c>
      <c r="G1709" s="43">
        <v>0</v>
      </c>
      <c r="H1709" s="43">
        <v>0</v>
      </c>
      <c r="I1709" s="43">
        <v>0</v>
      </c>
      <c r="J1709" s="43">
        <f>OR(F1709&lt;&gt;0,G1709&lt;&gt;0,H1709&lt;&gt;0,I1709&lt;&gt;0)*(F1709 + (F1709 = 0))*(G1709 + (G1709 = 0))*(H1709 + (H1709 = 0))*(I1709 + (I1709 = 0))</f>
        <v>2</v>
      </c>
      <c r="K1709" s="19"/>
      <c r="L1709" s="19"/>
      <c r="M1709" s="19"/>
    </row>
    <row r="1710" spans="1:15" x14ac:dyDescent="0.35">
      <c r="A1710" s="8"/>
      <c r="B1710" s="8"/>
      <c r="C1710" s="8"/>
      <c r="D1710" s="13"/>
      <c r="E1710" s="19"/>
      <c r="F1710" s="19"/>
      <c r="G1710" s="19"/>
      <c r="H1710" s="19"/>
      <c r="I1710" s="19"/>
      <c r="J1710" s="41" t="s">
        <v>1184</v>
      </c>
      <c r="K1710" s="20">
        <f>J1709</f>
        <v>2</v>
      </c>
      <c r="L1710" s="44"/>
      <c r="M1710" s="20">
        <f>ROUND(K1710*L1710,2)</f>
        <v>0</v>
      </c>
      <c r="N1710" s="56" t="str">
        <f t="shared" ref="N1710" si="250">IF(L1710&lt;=0,"INDICAR PRECIO","PRECIO INDICADO")</f>
        <v>INDICAR PRECIO</v>
      </c>
      <c r="O1710" s="56"/>
    </row>
    <row r="1711" spans="1:15" ht="1" customHeight="1" x14ac:dyDescent="0.35">
      <c r="A1711" s="9"/>
      <c r="B1711" s="9"/>
      <c r="C1711" s="9"/>
      <c r="D1711" s="14"/>
      <c r="E1711" s="21"/>
      <c r="F1711" s="21"/>
      <c r="G1711" s="21"/>
      <c r="H1711" s="21"/>
      <c r="I1711" s="21"/>
      <c r="J1711" s="21"/>
      <c r="K1711" s="21"/>
      <c r="L1711" s="21"/>
      <c r="M1711" s="21"/>
    </row>
    <row r="1712" spans="1:15" x14ac:dyDescent="0.35">
      <c r="A1712" s="6" t="s">
        <v>1185</v>
      </c>
      <c r="B1712" s="7" t="s">
        <v>17</v>
      </c>
      <c r="C1712" s="7" t="s">
        <v>2</v>
      </c>
      <c r="D1712" s="10" t="s">
        <v>1186</v>
      </c>
      <c r="E1712" s="19"/>
      <c r="F1712" s="19"/>
      <c r="G1712" s="19"/>
      <c r="H1712" s="19"/>
      <c r="I1712" s="19"/>
      <c r="J1712" s="19"/>
      <c r="K1712" s="18">
        <f>K1715</f>
        <v>2</v>
      </c>
      <c r="L1712" s="18">
        <f>L1715</f>
        <v>0</v>
      </c>
      <c r="M1712" s="18">
        <f>M1715</f>
        <v>0</v>
      </c>
    </row>
    <row r="1713" spans="1:15" ht="63" x14ac:dyDescent="0.35">
      <c r="A1713" s="8"/>
      <c r="B1713" s="8"/>
      <c r="C1713" s="8"/>
      <c r="D1713" s="10" t="s">
        <v>1187</v>
      </c>
      <c r="E1713" s="19"/>
      <c r="F1713" s="19"/>
      <c r="G1713" s="19"/>
      <c r="H1713" s="19"/>
      <c r="I1713" s="19"/>
      <c r="J1713" s="19"/>
      <c r="K1713" s="19"/>
      <c r="L1713" s="19"/>
      <c r="M1713" s="19"/>
    </row>
    <row r="1714" spans="1:15" x14ac:dyDescent="0.35">
      <c r="A1714" s="8"/>
      <c r="B1714" s="8"/>
      <c r="C1714" s="8"/>
      <c r="D1714" s="13"/>
      <c r="E1714" s="39" t="s">
        <v>14</v>
      </c>
      <c r="F1714" s="40">
        <v>2</v>
      </c>
      <c r="G1714" s="43">
        <v>0</v>
      </c>
      <c r="H1714" s="43">
        <v>0</v>
      </c>
      <c r="I1714" s="43">
        <v>0</v>
      </c>
      <c r="J1714" s="43">
        <f>OR(F1714&lt;&gt;0,G1714&lt;&gt;0,H1714&lt;&gt;0,I1714&lt;&gt;0)*(F1714 + (F1714 = 0))*(G1714 + (G1714 = 0))*(H1714 + (H1714 = 0))*(I1714 + (I1714 = 0))</f>
        <v>2</v>
      </c>
      <c r="K1714" s="19"/>
      <c r="L1714" s="19"/>
      <c r="M1714" s="19"/>
    </row>
    <row r="1715" spans="1:15" x14ac:dyDescent="0.35">
      <c r="A1715" s="8"/>
      <c r="B1715" s="8"/>
      <c r="C1715" s="8"/>
      <c r="D1715" s="13"/>
      <c r="E1715" s="19"/>
      <c r="F1715" s="19"/>
      <c r="G1715" s="19"/>
      <c r="H1715" s="19"/>
      <c r="I1715" s="19"/>
      <c r="J1715" s="41" t="s">
        <v>1188</v>
      </c>
      <c r="K1715" s="20">
        <f>J1714</f>
        <v>2</v>
      </c>
      <c r="L1715" s="44"/>
      <c r="M1715" s="20">
        <f>ROUND(K1715*L1715,2)</f>
        <v>0</v>
      </c>
      <c r="N1715" s="56" t="str">
        <f t="shared" ref="N1715" si="251">IF(L1715&lt;=0,"INDICAR PRECIO","PRECIO INDICADO")</f>
        <v>INDICAR PRECIO</v>
      </c>
      <c r="O1715" s="56"/>
    </row>
    <row r="1716" spans="1:15" ht="1" customHeight="1" x14ac:dyDescent="0.35">
      <c r="A1716" s="9"/>
      <c r="B1716" s="9"/>
      <c r="C1716" s="9"/>
      <c r="D1716" s="14"/>
      <c r="E1716" s="21"/>
      <c r="F1716" s="21"/>
      <c r="G1716" s="21"/>
      <c r="H1716" s="21"/>
      <c r="I1716" s="21"/>
      <c r="J1716" s="21"/>
      <c r="K1716" s="21"/>
      <c r="L1716" s="21"/>
      <c r="M1716" s="21"/>
    </row>
    <row r="1717" spans="1:15" x14ac:dyDescent="0.35">
      <c r="A1717" s="6" t="s">
        <v>1189</v>
      </c>
      <c r="B1717" s="7" t="s">
        <v>17</v>
      </c>
      <c r="C1717" s="7" t="s">
        <v>2</v>
      </c>
      <c r="D1717" s="10" t="s">
        <v>1190</v>
      </c>
      <c r="E1717" s="19"/>
      <c r="F1717" s="19"/>
      <c r="G1717" s="19"/>
      <c r="H1717" s="19"/>
      <c r="I1717" s="19"/>
      <c r="J1717" s="19"/>
      <c r="K1717" s="18">
        <f>K1720</f>
        <v>2</v>
      </c>
      <c r="L1717" s="18">
        <f>L1720</f>
        <v>0</v>
      </c>
      <c r="M1717" s="18">
        <f>M1720</f>
        <v>0</v>
      </c>
    </row>
    <row r="1718" spans="1:15" ht="63" x14ac:dyDescent="0.35">
      <c r="A1718" s="8"/>
      <c r="B1718" s="8"/>
      <c r="C1718" s="8"/>
      <c r="D1718" s="10" t="s">
        <v>1191</v>
      </c>
      <c r="E1718" s="19"/>
      <c r="F1718" s="19"/>
      <c r="G1718" s="19"/>
      <c r="H1718" s="19"/>
      <c r="I1718" s="19"/>
      <c r="J1718" s="19"/>
      <c r="K1718" s="19"/>
      <c r="L1718" s="19"/>
      <c r="M1718" s="19"/>
    </row>
    <row r="1719" spans="1:15" x14ac:dyDescent="0.35">
      <c r="A1719" s="8"/>
      <c r="B1719" s="8"/>
      <c r="C1719" s="8"/>
      <c r="D1719" s="13"/>
      <c r="E1719" s="39" t="s">
        <v>14</v>
      </c>
      <c r="F1719" s="40">
        <v>2</v>
      </c>
      <c r="G1719" s="43">
        <v>0</v>
      </c>
      <c r="H1719" s="43">
        <v>0</v>
      </c>
      <c r="I1719" s="43">
        <v>0</v>
      </c>
      <c r="J1719" s="43">
        <f>OR(F1719&lt;&gt;0,G1719&lt;&gt;0,H1719&lt;&gt;0,I1719&lt;&gt;0)*(F1719 + (F1719 = 0))*(G1719 + (G1719 = 0))*(H1719 + (H1719 = 0))*(I1719 + (I1719 = 0))</f>
        <v>2</v>
      </c>
      <c r="K1719" s="19"/>
      <c r="L1719" s="19"/>
      <c r="M1719" s="19"/>
    </row>
    <row r="1720" spans="1:15" x14ac:dyDescent="0.35">
      <c r="A1720" s="8"/>
      <c r="B1720" s="8"/>
      <c r="C1720" s="8"/>
      <c r="D1720" s="13"/>
      <c r="E1720" s="19"/>
      <c r="F1720" s="19"/>
      <c r="G1720" s="19"/>
      <c r="H1720" s="19"/>
      <c r="I1720" s="19"/>
      <c r="J1720" s="41" t="s">
        <v>1192</v>
      </c>
      <c r="K1720" s="20">
        <f>J1719</f>
        <v>2</v>
      </c>
      <c r="L1720" s="44"/>
      <c r="M1720" s="20">
        <f>ROUND(K1720*L1720,2)</f>
        <v>0</v>
      </c>
      <c r="N1720" s="56" t="str">
        <f t="shared" ref="N1720" si="252">IF(L1720&lt;=0,"INDICAR PRECIO","PRECIO INDICADO")</f>
        <v>INDICAR PRECIO</v>
      </c>
      <c r="O1720" s="56"/>
    </row>
    <row r="1721" spans="1:15" ht="1" customHeight="1" x14ac:dyDescent="0.35">
      <c r="A1721" s="9"/>
      <c r="B1721" s="9"/>
      <c r="C1721" s="9"/>
      <c r="D1721" s="14"/>
      <c r="E1721" s="21"/>
      <c r="F1721" s="21"/>
      <c r="G1721" s="21"/>
      <c r="H1721" s="21"/>
      <c r="I1721" s="21"/>
      <c r="J1721" s="21"/>
      <c r="K1721" s="21"/>
      <c r="L1721" s="21"/>
      <c r="M1721" s="21"/>
    </row>
    <row r="1722" spans="1:15" x14ac:dyDescent="0.35">
      <c r="A1722" s="8"/>
      <c r="B1722" s="8"/>
      <c r="C1722" s="8"/>
      <c r="D1722" s="13"/>
      <c r="E1722" s="19"/>
      <c r="F1722" s="19"/>
      <c r="G1722" s="19"/>
      <c r="H1722" s="19"/>
      <c r="I1722" s="19"/>
      <c r="J1722" s="41" t="s">
        <v>1193</v>
      </c>
      <c r="K1722" s="42">
        <v>1</v>
      </c>
      <c r="L1722" s="20">
        <f>M1524+M1530+M1536+M1541+M1546+M1557+M1564+M1570+M1576+M1581+M1586+M1591+M1596+M1601+M1606+M1611+M1617+M1622+M1627+M1632+M1637+M1642+M1647+M1652+M1657+M1662+M1667+M1672+M1677+M1682+M1687+M1692+M1697+M1702+M1707+M1712+M1717</f>
        <v>0</v>
      </c>
      <c r="M1722" s="20">
        <f>ROUND(K1722*L1722,2)</f>
        <v>0</v>
      </c>
    </row>
    <row r="1723" spans="1:15" ht="1" customHeight="1" x14ac:dyDescent="0.35">
      <c r="A1723" s="9"/>
      <c r="B1723" s="9"/>
      <c r="C1723" s="9"/>
      <c r="D1723" s="14"/>
      <c r="E1723" s="21"/>
      <c r="F1723" s="21"/>
      <c r="G1723" s="21"/>
      <c r="H1723" s="21"/>
      <c r="I1723" s="21"/>
      <c r="J1723" s="21"/>
      <c r="K1723" s="21"/>
      <c r="L1723" s="21"/>
      <c r="M1723" s="21"/>
    </row>
    <row r="1724" spans="1:15" x14ac:dyDescent="0.35">
      <c r="A1724" s="5" t="s">
        <v>1194</v>
      </c>
      <c r="B1724" s="5" t="s">
        <v>13</v>
      </c>
      <c r="C1724" s="5" t="s">
        <v>14</v>
      </c>
      <c r="D1724" s="12" t="s">
        <v>1195</v>
      </c>
      <c r="E1724" s="37"/>
      <c r="F1724" s="37"/>
      <c r="G1724" s="37"/>
      <c r="H1724" s="37"/>
      <c r="I1724" s="37"/>
      <c r="J1724" s="37"/>
      <c r="K1724" s="38">
        <f>K1792</f>
        <v>1</v>
      </c>
      <c r="L1724" s="15">
        <f>L1792</f>
        <v>0</v>
      </c>
      <c r="M1724" s="15">
        <f>M1792</f>
        <v>0</v>
      </c>
    </row>
    <row r="1725" spans="1:15" x14ac:dyDescent="0.35">
      <c r="A1725" s="6" t="s">
        <v>1196</v>
      </c>
      <c r="B1725" s="7" t="s">
        <v>17</v>
      </c>
      <c r="C1725" s="7" t="s">
        <v>107</v>
      </c>
      <c r="D1725" s="10" t="s">
        <v>1197</v>
      </c>
      <c r="E1725" s="19"/>
      <c r="F1725" s="19"/>
      <c r="G1725" s="19"/>
      <c r="H1725" s="19"/>
      <c r="I1725" s="19"/>
      <c r="J1725" s="19"/>
      <c r="K1725" s="18">
        <f>K1731</f>
        <v>730</v>
      </c>
      <c r="L1725" s="18">
        <f>L1731</f>
        <v>0</v>
      </c>
      <c r="M1725" s="18">
        <f>M1731</f>
        <v>0</v>
      </c>
    </row>
    <row r="1726" spans="1:15" ht="52.5" x14ac:dyDescent="0.35">
      <c r="A1726" s="8"/>
      <c r="B1726" s="8"/>
      <c r="C1726" s="8"/>
      <c r="D1726" s="10" t="s">
        <v>1198</v>
      </c>
      <c r="E1726" s="19"/>
      <c r="F1726" s="19"/>
      <c r="G1726" s="19"/>
      <c r="H1726" s="19"/>
      <c r="I1726" s="19"/>
      <c r="J1726" s="19"/>
      <c r="K1726" s="19"/>
      <c r="L1726" s="19"/>
      <c r="M1726" s="19"/>
    </row>
    <row r="1727" spans="1:15" x14ac:dyDescent="0.35">
      <c r="A1727" s="8"/>
      <c r="B1727" s="8"/>
      <c r="C1727" s="8"/>
      <c r="D1727" s="13"/>
      <c r="E1727" s="39" t="s">
        <v>819</v>
      </c>
      <c r="F1727" s="40"/>
      <c r="G1727" s="43"/>
      <c r="H1727" s="43"/>
      <c r="I1727" s="43"/>
      <c r="J1727" s="43">
        <f>OR(F1727&lt;&gt;0,G1727&lt;&gt;0,H1727&lt;&gt;0,I1727&lt;&gt;0)*(F1727 + (F1727 = 0))*(G1727 + (G1727 = 0))*(H1727 + (H1727 = 0))*(I1727 + (I1727 = 0))</f>
        <v>0</v>
      </c>
      <c r="K1727" s="19"/>
      <c r="L1727" s="19"/>
      <c r="M1727" s="19"/>
    </row>
    <row r="1728" spans="1:15" x14ac:dyDescent="0.35">
      <c r="A1728" s="8"/>
      <c r="B1728" s="8"/>
      <c r="C1728" s="8"/>
      <c r="D1728" s="13"/>
      <c r="E1728" s="39" t="s">
        <v>14</v>
      </c>
      <c r="F1728" s="40">
        <v>26</v>
      </c>
      <c r="G1728" s="43">
        <v>25</v>
      </c>
      <c r="H1728" s="43">
        <v>0</v>
      </c>
      <c r="I1728" s="43">
        <v>0</v>
      </c>
      <c r="J1728" s="43">
        <f>OR(F1728&lt;&gt;0,G1728&lt;&gt;0,H1728&lt;&gt;0,I1728&lt;&gt;0)*(F1728 + (F1728 = 0))*(G1728 + (G1728 = 0))*(H1728 + (H1728 = 0))*(I1728 + (I1728 = 0))</f>
        <v>650</v>
      </c>
      <c r="K1728" s="19"/>
      <c r="L1728" s="19"/>
      <c r="M1728" s="19"/>
    </row>
    <row r="1729" spans="1:15" x14ac:dyDescent="0.35">
      <c r="A1729" s="8"/>
      <c r="B1729" s="8"/>
      <c r="C1729" s="8"/>
      <c r="D1729" s="13"/>
      <c r="E1729" s="39" t="s">
        <v>328</v>
      </c>
      <c r="F1729" s="40"/>
      <c r="G1729" s="43"/>
      <c r="H1729" s="43"/>
      <c r="I1729" s="43"/>
      <c r="J1729" s="43">
        <f>OR(F1729&lt;&gt;0,G1729&lt;&gt;0,H1729&lt;&gt;0,I1729&lt;&gt;0)*(F1729 + (F1729 = 0))*(G1729 + (G1729 = 0))*(H1729 + (H1729 = 0))*(I1729 + (I1729 = 0))</f>
        <v>0</v>
      </c>
      <c r="K1729" s="19"/>
      <c r="L1729" s="19"/>
      <c r="M1729" s="19"/>
    </row>
    <row r="1730" spans="1:15" x14ac:dyDescent="0.35">
      <c r="A1730" s="8"/>
      <c r="B1730" s="8"/>
      <c r="C1730" s="8"/>
      <c r="D1730" s="13"/>
      <c r="E1730" s="39" t="s">
        <v>14</v>
      </c>
      <c r="F1730" s="40">
        <v>4</v>
      </c>
      <c r="G1730" s="43">
        <v>20</v>
      </c>
      <c r="H1730" s="43">
        <v>0</v>
      </c>
      <c r="I1730" s="43">
        <v>0</v>
      </c>
      <c r="J1730" s="43">
        <f>OR(F1730&lt;&gt;0,G1730&lt;&gt;0,H1730&lt;&gt;0,I1730&lt;&gt;0)*(F1730 + (F1730 = 0))*(G1730 + (G1730 = 0))*(H1730 + (H1730 = 0))*(I1730 + (I1730 = 0))</f>
        <v>80</v>
      </c>
      <c r="K1730" s="19"/>
      <c r="L1730" s="19"/>
      <c r="M1730" s="19"/>
    </row>
    <row r="1731" spans="1:15" x14ac:dyDescent="0.35">
      <c r="A1731" s="8"/>
      <c r="B1731" s="8"/>
      <c r="C1731" s="8"/>
      <c r="D1731" s="13"/>
      <c r="E1731" s="19"/>
      <c r="F1731" s="19"/>
      <c r="G1731" s="19"/>
      <c r="H1731" s="19"/>
      <c r="I1731" s="19"/>
      <c r="J1731" s="41" t="s">
        <v>1199</v>
      </c>
      <c r="K1731" s="20">
        <f>SUM(J1727:J1730)</f>
        <v>730</v>
      </c>
      <c r="L1731" s="44"/>
      <c r="M1731" s="20">
        <f>ROUND(K1731*L1731,2)</f>
        <v>0</v>
      </c>
      <c r="N1731" s="56" t="str">
        <f t="shared" ref="N1731" si="253">IF(L1731&lt;=0,"INDICAR PRECIO","PRECIO INDICADO")</f>
        <v>INDICAR PRECIO</v>
      </c>
      <c r="O1731" s="56"/>
    </row>
    <row r="1732" spans="1:15" ht="1" customHeight="1" x14ac:dyDescent="0.35">
      <c r="A1732" s="9"/>
      <c r="B1732" s="9"/>
      <c r="C1732" s="9"/>
      <c r="D1732" s="14"/>
      <c r="E1732" s="21"/>
      <c r="F1732" s="21"/>
      <c r="G1732" s="21"/>
      <c r="H1732" s="21"/>
      <c r="I1732" s="21"/>
      <c r="J1732" s="21"/>
      <c r="K1732" s="21"/>
      <c r="L1732" s="21"/>
      <c r="M1732" s="21"/>
    </row>
    <row r="1733" spans="1:15" x14ac:dyDescent="0.35">
      <c r="A1733" s="6" t="s">
        <v>1200</v>
      </c>
      <c r="B1733" s="7" t="s">
        <v>17</v>
      </c>
      <c r="C1733" s="7" t="s">
        <v>2</v>
      </c>
      <c r="D1733" s="10" t="s">
        <v>1201</v>
      </c>
      <c r="E1733" s="19"/>
      <c r="F1733" s="19"/>
      <c r="G1733" s="19"/>
      <c r="H1733" s="19"/>
      <c r="I1733" s="19"/>
      <c r="J1733" s="19"/>
      <c r="K1733" s="18">
        <f>K1737</f>
        <v>3</v>
      </c>
      <c r="L1733" s="18">
        <f>L1737</f>
        <v>0</v>
      </c>
      <c r="M1733" s="18">
        <f>M1737</f>
        <v>0</v>
      </c>
    </row>
    <row r="1734" spans="1:15" ht="42" x14ac:dyDescent="0.35">
      <c r="A1734" s="8"/>
      <c r="B1734" s="8"/>
      <c r="C1734" s="8"/>
      <c r="D1734" s="10" t="s">
        <v>1202</v>
      </c>
      <c r="E1734" s="19"/>
      <c r="F1734" s="19"/>
      <c r="G1734" s="19"/>
      <c r="H1734" s="19"/>
      <c r="I1734" s="19"/>
      <c r="J1734" s="19"/>
      <c r="K1734" s="19"/>
      <c r="L1734" s="19"/>
      <c r="M1734" s="19"/>
    </row>
    <row r="1735" spans="1:15" x14ac:dyDescent="0.35">
      <c r="A1735" s="8"/>
      <c r="B1735" s="8"/>
      <c r="C1735" s="8"/>
      <c r="D1735" s="13"/>
      <c r="E1735" s="39" t="s">
        <v>20</v>
      </c>
      <c r="F1735" s="40"/>
      <c r="G1735" s="18"/>
      <c r="H1735" s="18"/>
      <c r="I1735" s="18"/>
      <c r="J1735" s="18">
        <f>OR(F1735&lt;&gt;0,G1735&lt;&gt;0,H1735&lt;&gt;0,I1735&lt;&gt;0)*(F1735 + (F1735 = 0))*(G1735 + (G1735 = 0))*(H1735 + (H1735 = 0))*(I1735 + (I1735 = 0))</f>
        <v>0</v>
      </c>
      <c r="K1735" s="19"/>
      <c r="L1735" s="19"/>
      <c r="M1735" s="19"/>
    </row>
    <row r="1736" spans="1:15" x14ac:dyDescent="0.35">
      <c r="A1736" s="8"/>
      <c r="B1736" s="8"/>
      <c r="C1736" s="8"/>
      <c r="D1736" s="13"/>
      <c r="E1736" s="39" t="s">
        <v>780</v>
      </c>
      <c r="F1736" s="40">
        <v>3</v>
      </c>
      <c r="G1736" s="18">
        <v>0</v>
      </c>
      <c r="H1736" s="18">
        <v>0</v>
      </c>
      <c r="I1736" s="18">
        <v>0</v>
      </c>
      <c r="J1736" s="18">
        <f>OR(F1736&lt;&gt;0,G1736&lt;&gt;0,H1736&lt;&gt;0,I1736&lt;&gt;0)*(F1736 + (F1736 = 0))*(G1736 + (G1736 = 0))*(H1736 + (H1736 = 0))*(I1736 + (I1736 = 0))</f>
        <v>3</v>
      </c>
      <c r="K1736" s="19"/>
      <c r="L1736" s="19"/>
      <c r="M1736" s="19"/>
    </row>
    <row r="1737" spans="1:15" x14ac:dyDescent="0.35">
      <c r="A1737" s="8"/>
      <c r="B1737" s="8"/>
      <c r="C1737" s="8"/>
      <c r="D1737" s="13"/>
      <c r="E1737" s="19"/>
      <c r="F1737" s="19"/>
      <c r="G1737" s="19"/>
      <c r="H1737" s="19"/>
      <c r="I1737" s="19"/>
      <c r="J1737" s="41" t="s">
        <v>1203</v>
      </c>
      <c r="K1737" s="20">
        <f>SUM(J1735:J1736)</f>
        <v>3</v>
      </c>
      <c r="L1737" s="44"/>
      <c r="M1737" s="20">
        <f>ROUND(K1737*L1737,2)</f>
        <v>0</v>
      </c>
      <c r="N1737" s="56" t="str">
        <f t="shared" ref="N1737" si="254">IF(L1737&lt;=0,"INDICAR PRECIO","PRECIO INDICADO")</f>
        <v>INDICAR PRECIO</v>
      </c>
      <c r="O1737" s="56"/>
    </row>
    <row r="1738" spans="1:15" ht="1" customHeight="1" x14ac:dyDescent="0.35">
      <c r="A1738" s="9"/>
      <c r="B1738" s="9"/>
      <c r="C1738" s="9"/>
      <c r="D1738" s="14"/>
      <c r="E1738" s="21"/>
      <c r="F1738" s="21"/>
      <c r="G1738" s="21"/>
      <c r="H1738" s="21"/>
      <c r="I1738" s="21"/>
      <c r="J1738" s="21"/>
      <c r="K1738" s="21"/>
      <c r="L1738" s="21"/>
      <c r="M1738" s="21"/>
    </row>
    <row r="1739" spans="1:15" x14ac:dyDescent="0.35">
      <c r="A1739" s="6" t="s">
        <v>1204</v>
      </c>
      <c r="B1739" s="7" t="s">
        <v>17</v>
      </c>
      <c r="C1739" s="7" t="s">
        <v>107</v>
      </c>
      <c r="D1739" s="10" t="s">
        <v>1205</v>
      </c>
      <c r="E1739" s="19"/>
      <c r="F1739" s="19"/>
      <c r="G1739" s="19"/>
      <c r="H1739" s="19"/>
      <c r="I1739" s="19"/>
      <c r="J1739" s="19"/>
      <c r="K1739" s="18">
        <f>K1745</f>
        <v>125</v>
      </c>
      <c r="L1739" s="18">
        <f>L1745</f>
        <v>0</v>
      </c>
      <c r="M1739" s="18">
        <f>M1745</f>
        <v>0</v>
      </c>
    </row>
    <row r="1740" spans="1:15" ht="73.5" x14ac:dyDescent="0.35">
      <c r="A1740" s="8"/>
      <c r="B1740" s="8"/>
      <c r="C1740" s="8"/>
      <c r="D1740" s="10" t="s">
        <v>1206</v>
      </c>
      <c r="E1740" s="19"/>
      <c r="F1740" s="19"/>
      <c r="G1740" s="19"/>
      <c r="H1740" s="19"/>
      <c r="I1740" s="19"/>
      <c r="J1740" s="19"/>
      <c r="K1740" s="19"/>
      <c r="L1740" s="19"/>
      <c r="M1740" s="19"/>
    </row>
    <row r="1741" spans="1:15" x14ac:dyDescent="0.35">
      <c r="A1741" s="8"/>
      <c r="B1741" s="8"/>
      <c r="C1741" s="8"/>
      <c r="D1741" s="13"/>
      <c r="E1741" s="39" t="s">
        <v>819</v>
      </c>
      <c r="F1741" s="40"/>
      <c r="G1741" s="18"/>
      <c r="H1741" s="18"/>
      <c r="I1741" s="18"/>
      <c r="J1741" s="18">
        <f>OR(F1741&lt;&gt;0,G1741&lt;&gt;0,H1741&lt;&gt;0,I1741&lt;&gt;0)*(F1741 + (F1741 = 0))*(G1741 + (G1741 = 0))*(H1741 + (H1741 = 0))*(I1741 + (I1741 = 0))</f>
        <v>0</v>
      </c>
      <c r="K1741" s="19"/>
      <c r="L1741" s="19"/>
      <c r="M1741" s="19"/>
    </row>
    <row r="1742" spans="1:15" x14ac:dyDescent="0.35">
      <c r="A1742" s="8"/>
      <c r="B1742" s="8"/>
      <c r="C1742" s="8"/>
      <c r="D1742" s="13"/>
      <c r="E1742" s="39" t="s">
        <v>14</v>
      </c>
      <c r="F1742" s="40">
        <v>3</v>
      </c>
      <c r="G1742" s="18">
        <v>25</v>
      </c>
      <c r="H1742" s="18">
        <v>0</v>
      </c>
      <c r="I1742" s="18">
        <v>0</v>
      </c>
      <c r="J1742" s="18">
        <f>OR(F1742&lt;&gt;0,G1742&lt;&gt;0,H1742&lt;&gt;0,I1742&lt;&gt;0)*(F1742 + (F1742 = 0))*(G1742 + (G1742 = 0))*(H1742 + (H1742 = 0))*(I1742 + (I1742 = 0))</f>
        <v>75</v>
      </c>
      <c r="K1742" s="19"/>
      <c r="L1742" s="19"/>
      <c r="M1742" s="19"/>
    </row>
    <row r="1743" spans="1:15" x14ac:dyDescent="0.35">
      <c r="A1743" s="8"/>
      <c r="B1743" s="8"/>
      <c r="C1743" s="8"/>
      <c r="D1743" s="13"/>
      <c r="E1743" s="39" t="s">
        <v>14</v>
      </c>
      <c r="F1743" s="40">
        <v>1</v>
      </c>
      <c r="G1743" s="18">
        <v>25</v>
      </c>
      <c r="H1743" s="18">
        <v>0</v>
      </c>
      <c r="I1743" s="18">
        <v>0</v>
      </c>
      <c r="J1743" s="18">
        <f>OR(F1743&lt;&gt;0,G1743&lt;&gt;0,H1743&lt;&gt;0,I1743&lt;&gt;0)*(F1743 + (F1743 = 0))*(G1743 + (G1743 = 0))*(H1743 + (H1743 = 0))*(I1743 + (I1743 = 0))</f>
        <v>25</v>
      </c>
      <c r="K1743" s="19"/>
      <c r="L1743" s="19"/>
      <c r="M1743" s="19"/>
    </row>
    <row r="1744" spans="1:15" x14ac:dyDescent="0.35">
      <c r="A1744" s="8"/>
      <c r="B1744" s="8"/>
      <c r="C1744" s="8"/>
      <c r="D1744" s="13"/>
      <c r="E1744" s="39" t="s">
        <v>14</v>
      </c>
      <c r="F1744" s="40">
        <v>1</v>
      </c>
      <c r="G1744" s="18">
        <v>25</v>
      </c>
      <c r="H1744" s="18">
        <v>0</v>
      </c>
      <c r="I1744" s="18">
        <v>0</v>
      </c>
      <c r="J1744" s="18">
        <f>OR(F1744&lt;&gt;0,G1744&lt;&gt;0,H1744&lt;&gt;0,I1744&lt;&gt;0)*(F1744 + (F1744 = 0))*(G1744 + (G1744 = 0))*(H1744 + (H1744 = 0))*(I1744 + (I1744 = 0))</f>
        <v>25</v>
      </c>
      <c r="K1744" s="19"/>
      <c r="L1744" s="19"/>
      <c r="M1744" s="19"/>
    </row>
    <row r="1745" spans="1:15" x14ac:dyDescent="0.35">
      <c r="A1745" s="8"/>
      <c r="B1745" s="8"/>
      <c r="C1745" s="8"/>
      <c r="D1745" s="13"/>
      <c r="E1745" s="19"/>
      <c r="F1745" s="19"/>
      <c r="G1745" s="19"/>
      <c r="H1745" s="19"/>
      <c r="I1745" s="19"/>
      <c r="J1745" s="41" t="s">
        <v>1207</v>
      </c>
      <c r="K1745" s="20">
        <f>SUM(J1741:J1744)</f>
        <v>125</v>
      </c>
      <c r="L1745" s="44"/>
      <c r="M1745" s="20">
        <f>ROUND(K1745*L1745,2)</f>
        <v>0</v>
      </c>
      <c r="N1745" s="56" t="str">
        <f t="shared" ref="N1745" si="255">IF(L1745&lt;=0,"INDICAR PRECIO","PRECIO INDICADO")</f>
        <v>INDICAR PRECIO</v>
      </c>
      <c r="O1745" s="56"/>
    </row>
    <row r="1746" spans="1:15" ht="1" customHeight="1" x14ac:dyDescent="0.35">
      <c r="A1746" s="9"/>
      <c r="B1746" s="9"/>
      <c r="C1746" s="9"/>
      <c r="D1746" s="14"/>
      <c r="E1746" s="21"/>
      <c r="F1746" s="21"/>
      <c r="G1746" s="21"/>
      <c r="H1746" s="21"/>
      <c r="I1746" s="21"/>
      <c r="J1746" s="21"/>
      <c r="K1746" s="21"/>
      <c r="L1746" s="21"/>
      <c r="M1746" s="21"/>
    </row>
    <row r="1747" spans="1:15" x14ac:dyDescent="0.35">
      <c r="A1747" s="6" t="s">
        <v>1208</v>
      </c>
      <c r="B1747" s="7" t="s">
        <v>17</v>
      </c>
      <c r="C1747" s="7" t="s">
        <v>2</v>
      </c>
      <c r="D1747" s="10" t="s">
        <v>1209</v>
      </c>
      <c r="E1747" s="19"/>
      <c r="F1747" s="19"/>
      <c r="G1747" s="19"/>
      <c r="H1747" s="19"/>
      <c r="I1747" s="19"/>
      <c r="J1747" s="19"/>
      <c r="K1747" s="18">
        <f>K1751</f>
        <v>1</v>
      </c>
      <c r="L1747" s="18">
        <f>L1751</f>
        <v>0</v>
      </c>
      <c r="M1747" s="18">
        <f>M1751</f>
        <v>0</v>
      </c>
    </row>
    <row r="1748" spans="1:15" ht="31.5" x14ac:dyDescent="0.35">
      <c r="A1748" s="8"/>
      <c r="B1748" s="8"/>
      <c r="C1748" s="8"/>
      <c r="D1748" s="10" t="s">
        <v>1210</v>
      </c>
      <c r="E1748" s="19"/>
      <c r="F1748" s="19"/>
      <c r="G1748" s="19"/>
      <c r="H1748" s="19"/>
      <c r="I1748" s="19"/>
      <c r="J1748" s="19"/>
      <c r="K1748" s="19"/>
      <c r="L1748" s="19"/>
      <c r="M1748" s="19"/>
    </row>
    <row r="1749" spans="1:15" x14ac:dyDescent="0.35">
      <c r="A1749" s="8"/>
      <c r="B1749" s="8"/>
      <c r="C1749" s="8"/>
      <c r="D1749" s="13"/>
      <c r="E1749" s="39" t="s">
        <v>819</v>
      </c>
      <c r="F1749" s="40"/>
      <c r="G1749" s="18"/>
      <c r="H1749" s="18"/>
      <c r="I1749" s="18"/>
      <c r="J1749" s="18">
        <f>OR(F1749&lt;&gt;0,G1749&lt;&gt;0,H1749&lt;&gt;0,I1749&lt;&gt;0)*(F1749 + (F1749 = 0))*(G1749 + (G1749 = 0))*(H1749 + (H1749 = 0))*(I1749 + (I1749 = 0))</f>
        <v>0</v>
      </c>
      <c r="K1749" s="19"/>
      <c r="L1749" s="19"/>
      <c r="M1749" s="19"/>
    </row>
    <row r="1750" spans="1:15" x14ac:dyDescent="0.35">
      <c r="A1750" s="8"/>
      <c r="B1750" s="8"/>
      <c r="C1750" s="8"/>
      <c r="D1750" s="13"/>
      <c r="E1750" s="39" t="s">
        <v>14</v>
      </c>
      <c r="F1750" s="40">
        <v>1</v>
      </c>
      <c r="G1750" s="18">
        <v>0</v>
      </c>
      <c r="H1750" s="18">
        <v>0</v>
      </c>
      <c r="I1750" s="18">
        <v>0</v>
      </c>
      <c r="J1750" s="18">
        <f>OR(F1750&lt;&gt;0,G1750&lt;&gt;0,H1750&lt;&gt;0,I1750&lt;&gt;0)*(F1750 + (F1750 = 0))*(G1750 + (G1750 = 0))*(H1750 + (H1750 = 0))*(I1750 + (I1750 = 0))</f>
        <v>1</v>
      </c>
      <c r="K1750" s="19"/>
      <c r="L1750" s="19"/>
      <c r="M1750" s="19"/>
    </row>
    <row r="1751" spans="1:15" x14ac:dyDescent="0.35">
      <c r="A1751" s="8"/>
      <c r="B1751" s="8"/>
      <c r="C1751" s="8"/>
      <c r="D1751" s="13"/>
      <c r="E1751" s="19"/>
      <c r="F1751" s="19"/>
      <c r="G1751" s="19"/>
      <c r="H1751" s="19"/>
      <c r="I1751" s="19"/>
      <c r="J1751" s="41" t="s">
        <v>1211</v>
      </c>
      <c r="K1751" s="20">
        <f>SUM(J1749:J1750)</f>
        <v>1</v>
      </c>
      <c r="L1751" s="44"/>
      <c r="M1751" s="20">
        <f>ROUND(K1751*L1751,2)</f>
        <v>0</v>
      </c>
      <c r="N1751" s="56" t="str">
        <f t="shared" ref="N1751" si="256">IF(L1751&lt;=0,"INDICAR PRECIO","PRECIO INDICADO")</f>
        <v>INDICAR PRECIO</v>
      </c>
      <c r="O1751" s="56"/>
    </row>
    <row r="1752" spans="1:15" ht="1" customHeight="1" x14ac:dyDescent="0.35">
      <c r="A1752" s="9"/>
      <c r="B1752" s="9"/>
      <c r="C1752" s="9"/>
      <c r="D1752" s="14"/>
      <c r="E1752" s="21"/>
      <c r="F1752" s="21"/>
      <c r="G1752" s="21"/>
      <c r="H1752" s="21"/>
      <c r="I1752" s="21"/>
      <c r="J1752" s="21"/>
      <c r="K1752" s="21"/>
      <c r="L1752" s="21"/>
      <c r="M1752" s="21"/>
    </row>
    <row r="1753" spans="1:15" x14ac:dyDescent="0.35">
      <c r="A1753" s="6" t="s">
        <v>1212</v>
      </c>
      <c r="B1753" s="7" t="s">
        <v>17</v>
      </c>
      <c r="C1753" s="7" t="s">
        <v>2</v>
      </c>
      <c r="D1753" s="10" t="s">
        <v>1213</v>
      </c>
      <c r="E1753" s="19"/>
      <c r="F1753" s="19"/>
      <c r="G1753" s="19"/>
      <c r="H1753" s="19"/>
      <c r="I1753" s="19"/>
      <c r="J1753" s="19"/>
      <c r="K1753" s="18">
        <f>K1757</f>
        <v>2</v>
      </c>
      <c r="L1753" s="18">
        <f>L1757</f>
        <v>0</v>
      </c>
      <c r="M1753" s="18">
        <f>M1757</f>
        <v>0</v>
      </c>
    </row>
    <row r="1754" spans="1:15" ht="31.5" x14ac:dyDescent="0.35">
      <c r="A1754" s="8"/>
      <c r="B1754" s="8"/>
      <c r="C1754" s="8"/>
      <c r="D1754" s="10" t="s">
        <v>1214</v>
      </c>
      <c r="E1754" s="19"/>
      <c r="F1754" s="19"/>
      <c r="G1754" s="19"/>
      <c r="H1754" s="19"/>
      <c r="I1754" s="19"/>
      <c r="J1754" s="19"/>
      <c r="K1754" s="19"/>
      <c r="L1754" s="19"/>
      <c r="M1754" s="19"/>
    </row>
    <row r="1755" spans="1:15" x14ac:dyDescent="0.35">
      <c r="A1755" s="8"/>
      <c r="B1755" s="8"/>
      <c r="C1755" s="8"/>
      <c r="D1755" s="13"/>
      <c r="E1755" s="39" t="s">
        <v>819</v>
      </c>
      <c r="F1755" s="40"/>
      <c r="G1755" s="18"/>
      <c r="H1755" s="18"/>
      <c r="I1755" s="18"/>
      <c r="J1755" s="18">
        <f>OR(F1755&lt;&gt;0,G1755&lt;&gt;0,H1755&lt;&gt;0,I1755&lt;&gt;0)*(F1755 + (F1755 = 0))*(G1755 + (G1755 = 0))*(H1755 + (H1755 = 0))*(I1755 + (I1755 = 0))</f>
        <v>0</v>
      </c>
      <c r="K1755" s="19"/>
      <c r="L1755" s="19"/>
      <c r="M1755" s="19"/>
    </row>
    <row r="1756" spans="1:15" x14ac:dyDescent="0.35">
      <c r="A1756" s="8"/>
      <c r="B1756" s="8"/>
      <c r="C1756" s="8"/>
      <c r="D1756" s="13"/>
      <c r="E1756" s="39" t="s">
        <v>14</v>
      </c>
      <c r="F1756" s="40">
        <v>2</v>
      </c>
      <c r="G1756" s="18">
        <v>0</v>
      </c>
      <c r="H1756" s="18">
        <v>0</v>
      </c>
      <c r="I1756" s="18">
        <v>0</v>
      </c>
      <c r="J1756" s="18">
        <f>OR(F1756&lt;&gt;0,G1756&lt;&gt;0,H1756&lt;&gt;0,I1756&lt;&gt;0)*(F1756 + (F1756 = 0))*(G1756 + (G1756 = 0))*(H1756 + (H1756 = 0))*(I1756 + (I1756 = 0))</f>
        <v>2</v>
      </c>
      <c r="K1756" s="19"/>
      <c r="L1756" s="19"/>
      <c r="M1756" s="19"/>
    </row>
    <row r="1757" spans="1:15" x14ac:dyDescent="0.35">
      <c r="A1757" s="8"/>
      <c r="B1757" s="8"/>
      <c r="C1757" s="8"/>
      <c r="D1757" s="13"/>
      <c r="E1757" s="19"/>
      <c r="F1757" s="19"/>
      <c r="G1757" s="19"/>
      <c r="H1757" s="19"/>
      <c r="I1757" s="19"/>
      <c r="J1757" s="41" t="s">
        <v>1215</v>
      </c>
      <c r="K1757" s="20">
        <f>SUM(J1755:J1756)</f>
        <v>2</v>
      </c>
      <c r="L1757" s="44"/>
      <c r="M1757" s="20">
        <f>ROUND(K1757*L1757,2)</f>
        <v>0</v>
      </c>
      <c r="N1757" s="56" t="str">
        <f t="shared" ref="N1757" si="257">IF(L1757&lt;=0,"INDICAR PRECIO","PRECIO INDICADO")</f>
        <v>INDICAR PRECIO</v>
      </c>
      <c r="O1757" s="56"/>
    </row>
    <row r="1758" spans="1:15" ht="1" customHeight="1" x14ac:dyDescent="0.35">
      <c r="A1758" s="9"/>
      <c r="B1758" s="9"/>
      <c r="C1758" s="9"/>
      <c r="D1758" s="14"/>
      <c r="E1758" s="21"/>
      <c r="F1758" s="21"/>
      <c r="G1758" s="21"/>
      <c r="H1758" s="21"/>
      <c r="I1758" s="21"/>
      <c r="J1758" s="21"/>
      <c r="K1758" s="21"/>
      <c r="L1758" s="21"/>
      <c r="M1758" s="21"/>
    </row>
    <row r="1759" spans="1:15" x14ac:dyDescent="0.35">
      <c r="A1759" s="6" t="s">
        <v>1216</v>
      </c>
      <c r="B1759" s="7" t="s">
        <v>17</v>
      </c>
      <c r="C1759" s="7" t="s">
        <v>2</v>
      </c>
      <c r="D1759" s="10" t="s">
        <v>1217</v>
      </c>
      <c r="E1759" s="19"/>
      <c r="F1759" s="19"/>
      <c r="G1759" s="19"/>
      <c r="H1759" s="19"/>
      <c r="I1759" s="19"/>
      <c r="J1759" s="19"/>
      <c r="K1759" s="18">
        <f>K1763</f>
        <v>2</v>
      </c>
      <c r="L1759" s="18">
        <f>L1763</f>
        <v>0</v>
      </c>
      <c r="M1759" s="18">
        <f>M1763</f>
        <v>0</v>
      </c>
    </row>
    <row r="1760" spans="1:15" ht="73.5" x14ac:dyDescent="0.35">
      <c r="A1760" s="8"/>
      <c r="B1760" s="8"/>
      <c r="C1760" s="8"/>
      <c r="D1760" s="10" t="s">
        <v>1218</v>
      </c>
      <c r="E1760" s="19"/>
      <c r="F1760" s="19"/>
      <c r="G1760" s="19"/>
      <c r="H1760" s="19"/>
      <c r="I1760" s="19"/>
      <c r="J1760" s="19"/>
      <c r="K1760" s="19"/>
      <c r="L1760" s="19"/>
      <c r="M1760" s="19"/>
    </row>
    <row r="1761" spans="1:15" x14ac:dyDescent="0.35">
      <c r="A1761" s="8"/>
      <c r="B1761" s="8"/>
      <c r="C1761" s="8"/>
      <c r="D1761" s="13"/>
      <c r="E1761" s="39" t="s">
        <v>20</v>
      </c>
      <c r="F1761" s="40">
        <v>1</v>
      </c>
      <c r="G1761" s="43">
        <v>0</v>
      </c>
      <c r="H1761" s="43">
        <v>0</v>
      </c>
      <c r="I1761" s="43">
        <v>0</v>
      </c>
      <c r="J1761" s="43">
        <f>OR(F1761&lt;&gt;0,G1761&lt;&gt;0,H1761&lt;&gt;0,I1761&lt;&gt;0)*(F1761 + (F1761 = 0))*(G1761 + (G1761 = 0))*(H1761 + (H1761 = 0))*(I1761 + (I1761 = 0))</f>
        <v>1</v>
      </c>
      <c r="K1761" s="19"/>
      <c r="L1761" s="19"/>
      <c r="M1761" s="19"/>
    </row>
    <row r="1762" spans="1:15" x14ac:dyDescent="0.35">
      <c r="A1762" s="8"/>
      <c r="B1762" s="8"/>
      <c r="C1762" s="8"/>
      <c r="D1762" s="13"/>
      <c r="E1762" s="39" t="s">
        <v>32</v>
      </c>
      <c r="F1762" s="40">
        <v>1</v>
      </c>
      <c r="G1762" s="43">
        <v>0</v>
      </c>
      <c r="H1762" s="43">
        <v>0</v>
      </c>
      <c r="I1762" s="43">
        <v>0</v>
      </c>
      <c r="J1762" s="43">
        <f>OR(F1762&lt;&gt;0,G1762&lt;&gt;0,H1762&lt;&gt;0,I1762&lt;&gt;0)*(F1762 + (F1762 = 0))*(G1762 + (G1762 = 0))*(H1762 + (H1762 = 0))*(I1762 + (I1762 = 0))</f>
        <v>1</v>
      </c>
      <c r="K1762" s="19"/>
      <c r="L1762" s="19"/>
      <c r="M1762" s="19"/>
    </row>
    <row r="1763" spans="1:15" x14ac:dyDescent="0.35">
      <c r="A1763" s="8"/>
      <c r="B1763" s="8"/>
      <c r="C1763" s="8"/>
      <c r="D1763" s="13"/>
      <c r="E1763" s="19"/>
      <c r="F1763" s="19"/>
      <c r="G1763" s="19"/>
      <c r="H1763" s="19"/>
      <c r="I1763" s="19"/>
      <c r="J1763" s="41" t="s">
        <v>1219</v>
      </c>
      <c r="K1763" s="20">
        <f>SUM(J1761:J1762)*1</f>
        <v>2</v>
      </c>
      <c r="L1763" s="44"/>
      <c r="M1763" s="20">
        <f>ROUND(K1763*L1763,2)</f>
        <v>0</v>
      </c>
      <c r="N1763" s="56" t="str">
        <f t="shared" ref="N1763" si="258">IF(L1763&lt;=0,"INDICAR PRECIO","PRECIO INDICADO")</f>
        <v>INDICAR PRECIO</v>
      </c>
      <c r="O1763" s="56"/>
    </row>
    <row r="1764" spans="1:15" ht="1" customHeight="1" x14ac:dyDescent="0.35">
      <c r="A1764" s="9"/>
      <c r="B1764" s="9"/>
      <c r="C1764" s="9"/>
      <c r="D1764" s="14"/>
      <c r="E1764" s="21"/>
      <c r="F1764" s="21"/>
      <c r="G1764" s="21"/>
      <c r="H1764" s="21"/>
      <c r="I1764" s="21"/>
      <c r="J1764" s="21"/>
      <c r="K1764" s="21"/>
      <c r="L1764" s="21"/>
      <c r="M1764" s="21"/>
    </row>
    <row r="1765" spans="1:15" x14ac:dyDescent="0.35">
      <c r="A1765" s="6" t="s">
        <v>1220</v>
      </c>
      <c r="B1765" s="7" t="s">
        <v>17</v>
      </c>
      <c r="C1765" s="7" t="s">
        <v>2</v>
      </c>
      <c r="D1765" s="10" t="s">
        <v>1221</v>
      </c>
      <c r="E1765" s="19"/>
      <c r="F1765" s="19"/>
      <c r="G1765" s="19"/>
      <c r="H1765" s="19"/>
      <c r="I1765" s="19"/>
      <c r="J1765" s="19"/>
      <c r="K1765" s="18">
        <f>K1769</f>
        <v>5</v>
      </c>
      <c r="L1765" s="18">
        <f>L1769</f>
        <v>0</v>
      </c>
      <c r="M1765" s="18">
        <f>M1769</f>
        <v>0</v>
      </c>
    </row>
    <row r="1766" spans="1:15" ht="73.5" x14ac:dyDescent="0.35">
      <c r="A1766" s="8"/>
      <c r="B1766" s="8"/>
      <c r="C1766" s="8"/>
      <c r="D1766" s="10" t="s">
        <v>1222</v>
      </c>
      <c r="E1766" s="19"/>
      <c r="F1766" s="19"/>
      <c r="G1766" s="19"/>
      <c r="H1766" s="19"/>
      <c r="I1766" s="19"/>
      <c r="J1766" s="19"/>
      <c r="K1766" s="19"/>
      <c r="L1766" s="19"/>
      <c r="M1766" s="19"/>
    </row>
    <row r="1767" spans="1:15" x14ac:dyDescent="0.35">
      <c r="A1767" s="8"/>
      <c r="B1767" s="8"/>
      <c r="C1767" s="8"/>
      <c r="D1767" s="13"/>
      <c r="E1767" s="39" t="s">
        <v>20</v>
      </c>
      <c r="F1767" s="40">
        <v>4</v>
      </c>
      <c r="G1767" s="43">
        <v>0</v>
      </c>
      <c r="H1767" s="43">
        <v>0</v>
      </c>
      <c r="I1767" s="43">
        <v>0</v>
      </c>
      <c r="J1767" s="43">
        <f>OR(F1767&lt;&gt;0,G1767&lt;&gt;0,H1767&lt;&gt;0,I1767&lt;&gt;0)*(F1767 + (F1767 = 0))*(G1767 + (G1767 = 0))*(H1767 + (H1767 = 0))*(I1767 + (I1767 = 0))</f>
        <v>4</v>
      </c>
      <c r="K1767" s="19"/>
      <c r="L1767" s="19"/>
      <c r="M1767" s="19"/>
    </row>
    <row r="1768" spans="1:15" x14ac:dyDescent="0.35">
      <c r="A1768" s="8"/>
      <c r="B1768" s="8"/>
      <c r="C1768" s="8"/>
      <c r="D1768" s="13"/>
      <c r="E1768" s="39" t="s">
        <v>32</v>
      </c>
      <c r="F1768" s="40">
        <v>1</v>
      </c>
      <c r="G1768" s="43">
        <v>0</v>
      </c>
      <c r="H1768" s="43">
        <v>0</v>
      </c>
      <c r="I1768" s="43">
        <v>0</v>
      </c>
      <c r="J1768" s="43">
        <f>OR(F1768&lt;&gt;0,G1768&lt;&gt;0,H1768&lt;&gt;0,I1768&lt;&gt;0)*(F1768 + (F1768 = 0))*(G1768 + (G1768 = 0))*(H1768 + (H1768 = 0))*(I1768 + (I1768 = 0))</f>
        <v>1</v>
      </c>
      <c r="K1768" s="19"/>
      <c r="L1768" s="19"/>
      <c r="M1768" s="19"/>
    </row>
    <row r="1769" spans="1:15" x14ac:dyDescent="0.35">
      <c r="A1769" s="8"/>
      <c r="B1769" s="8"/>
      <c r="C1769" s="8"/>
      <c r="D1769" s="13"/>
      <c r="E1769" s="19"/>
      <c r="F1769" s="19"/>
      <c r="G1769" s="19"/>
      <c r="H1769" s="19"/>
      <c r="I1769" s="19"/>
      <c r="J1769" s="41" t="s">
        <v>1223</v>
      </c>
      <c r="K1769" s="20">
        <f>SUM(J1767:J1768)*1</f>
        <v>5</v>
      </c>
      <c r="L1769" s="44"/>
      <c r="M1769" s="20">
        <f>ROUND(K1769*L1769,2)</f>
        <v>0</v>
      </c>
      <c r="N1769" s="56" t="str">
        <f t="shared" ref="N1769" si="259">IF(L1769&lt;=0,"INDICAR PRECIO","PRECIO INDICADO")</f>
        <v>INDICAR PRECIO</v>
      </c>
      <c r="O1769" s="56"/>
    </row>
    <row r="1770" spans="1:15" ht="1" customHeight="1" x14ac:dyDescent="0.35">
      <c r="A1770" s="9"/>
      <c r="B1770" s="9"/>
      <c r="C1770" s="9"/>
      <c r="D1770" s="14"/>
      <c r="E1770" s="21"/>
      <c r="F1770" s="21"/>
      <c r="G1770" s="21"/>
      <c r="H1770" s="21"/>
      <c r="I1770" s="21"/>
      <c r="J1770" s="21"/>
      <c r="K1770" s="21"/>
      <c r="L1770" s="21"/>
      <c r="M1770" s="21"/>
    </row>
    <row r="1771" spans="1:15" x14ac:dyDescent="0.35">
      <c r="A1771" s="6" t="s">
        <v>1224</v>
      </c>
      <c r="B1771" s="7" t="s">
        <v>17</v>
      </c>
      <c r="C1771" s="7" t="s">
        <v>2</v>
      </c>
      <c r="D1771" s="10" t="s">
        <v>1225</v>
      </c>
      <c r="E1771" s="19"/>
      <c r="F1771" s="19"/>
      <c r="G1771" s="19"/>
      <c r="H1771" s="19"/>
      <c r="I1771" s="19"/>
      <c r="J1771" s="19"/>
      <c r="K1771" s="18">
        <f>K1774</f>
        <v>5</v>
      </c>
      <c r="L1771" s="18">
        <f>L1774</f>
        <v>0</v>
      </c>
      <c r="M1771" s="18">
        <f>M1774</f>
        <v>0</v>
      </c>
    </row>
    <row r="1772" spans="1:15" ht="73.5" x14ac:dyDescent="0.35">
      <c r="A1772" s="8"/>
      <c r="B1772" s="8"/>
      <c r="C1772" s="8"/>
      <c r="D1772" s="10" t="s">
        <v>1226</v>
      </c>
      <c r="E1772" s="19"/>
      <c r="F1772" s="19"/>
      <c r="G1772" s="19"/>
      <c r="H1772" s="19"/>
      <c r="I1772" s="19"/>
      <c r="J1772" s="19"/>
      <c r="K1772" s="19"/>
      <c r="L1772" s="19"/>
      <c r="M1772" s="19"/>
    </row>
    <row r="1773" spans="1:15" x14ac:dyDescent="0.35">
      <c r="A1773" s="8"/>
      <c r="B1773" s="8"/>
      <c r="C1773" s="8"/>
      <c r="D1773" s="13"/>
      <c r="E1773" s="39" t="s">
        <v>14</v>
      </c>
      <c r="F1773" s="40">
        <v>5</v>
      </c>
      <c r="G1773" s="43">
        <v>0</v>
      </c>
      <c r="H1773" s="43">
        <v>0</v>
      </c>
      <c r="I1773" s="43">
        <v>0</v>
      </c>
      <c r="J1773" s="43">
        <f>OR(F1773&lt;&gt;0,G1773&lt;&gt;0,H1773&lt;&gt;0,I1773&lt;&gt;0)*(F1773 + (F1773 = 0))*(G1773 + (G1773 = 0))*(H1773 + (H1773 = 0))*(I1773 + (I1773 = 0))</f>
        <v>5</v>
      </c>
      <c r="K1773" s="19"/>
      <c r="L1773" s="19"/>
      <c r="M1773" s="19"/>
    </row>
    <row r="1774" spans="1:15" x14ac:dyDescent="0.35">
      <c r="A1774" s="8"/>
      <c r="B1774" s="8"/>
      <c r="C1774" s="8"/>
      <c r="D1774" s="13"/>
      <c r="E1774" s="19"/>
      <c r="F1774" s="19"/>
      <c r="G1774" s="19"/>
      <c r="H1774" s="19"/>
      <c r="I1774" s="19"/>
      <c r="J1774" s="41" t="s">
        <v>1227</v>
      </c>
      <c r="K1774" s="20">
        <f>J1773*1</f>
        <v>5</v>
      </c>
      <c r="L1774" s="44"/>
      <c r="M1774" s="20">
        <f>ROUND(K1774*L1774,2)</f>
        <v>0</v>
      </c>
      <c r="N1774" s="56" t="str">
        <f t="shared" ref="N1774" si="260">IF(L1774&lt;=0,"INDICAR PRECIO","PRECIO INDICADO")</f>
        <v>INDICAR PRECIO</v>
      </c>
      <c r="O1774" s="56"/>
    </row>
    <row r="1775" spans="1:15" ht="1" customHeight="1" x14ac:dyDescent="0.35">
      <c r="A1775" s="9"/>
      <c r="B1775" s="9"/>
      <c r="C1775" s="9"/>
      <c r="D1775" s="14"/>
      <c r="E1775" s="21"/>
      <c r="F1775" s="21"/>
      <c r="G1775" s="21"/>
      <c r="H1775" s="21"/>
      <c r="I1775" s="21"/>
      <c r="J1775" s="21"/>
      <c r="K1775" s="21"/>
      <c r="L1775" s="21"/>
      <c r="M1775" s="21"/>
    </row>
    <row r="1776" spans="1:15" x14ac:dyDescent="0.35">
      <c r="A1776" s="6" t="s">
        <v>1228</v>
      </c>
      <c r="B1776" s="7" t="s">
        <v>17</v>
      </c>
      <c r="C1776" s="7" t="s">
        <v>2</v>
      </c>
      <c r="D1776" s="10" t="s">
        <v>1229</v>
      </c>
      <c r="E1776" s="19"/>
      <c r="F1776" s="19"/>
      <c r="G1776" s="19"/>
      <c r="H1776" s="19"/>
      <c r="I1776" s="19"/>
      <c r="J1776" s="19"/>
      <c r="K1776" s="18">
        <f>K1780</f>
        <v>11</v>
      </c>
      <c r="L1776" s="18">
        <f>L1780</f>
        <v>0</v>
      </c>
      <c r="M1776" s="18">
        <f>M1780</f>
        <v>0</v>
      </c>
    </row>
    <row r="1777" spans="1:15" ht="52.5" x14ac:dyDescent="0.35">
      <c r="A1777" s="8"/>
      <c r="B1777" s="8"/>
      <c r="C1777" s="8"/>
      <c r="D1777" s="10" t="s">
        <v>1230</v>
      </c>
      <c r="E1777" s="19"/>
      <c r="F1777" s="19"/>
      <c r="G1777" s="19"/>
      <c r="H1777" s="19"/>
      <c r="I1777" s="19"/>
      <c r="J1777" s="19"/>
      <c r="K1777" s="19"/>
      <c r="L1777" s="19"/>
      <c r="M1777" s="19"/>
    </row>
    <row r="1778" spans="1:15" x14ac:dyDescent="0.35">
      <c r="A1778" s="8"/>
      <c r="B1778" s="8"/>
      <c r="C1778" s="8"/>
      <c r="D1778" s="13"/>
      <c r="E1778" s="39" t="s">
        <v>1231</v>
      </c>
      <c r="F1778" s="40">
        <v>8</v>
      </c>
      <c r="G1778" s="43">
        <v>0</v>
      </c>
      <c r="H1778" s="43">
        <v>0</v>
      </c>
      <c r="I1778" s="43">
        <v>0</v>
      </c>
      <c r="J1778" s="43">
        <f>OR(F1778&lt;&gt;0,G1778&lt;&gt;0,H1778&lt;&gt;0,I1778&lt;&gt;0)*(F1778 + (F1778 = 0))*(G1778 + (G1778 = 0))*(H1778 + (H1778 = 0))*(I1778 + (I1778 = 0))</f>
        <v>8</v>
      </c>
      <c r="K1778" s="19"/>
      <c r="L1778" s="19"/>
      <c r="M1778" s="19"/>
    </row>
    <row r="1779" spans="1:15" x14ac:dyDescent="0.35">
      <c r="A1779" s="8"/>
      <c r="B1779" s="8"/>
      <c r="C1779" s="8"/>
      <c r="D1779" s="13"/>
      <c r="E1779" s="39" t="s">
        <v>1232</v>
      </c>
      <c r="F1779" s="40">
        <v>3</v>
      </c>
      <c r="G1779" s="43">
        <v>0</v>
      </c>
      <c r="H1779" s="43">
        <v>0</v>
      </c>
      <c r="I1779" s="43">
        <v>0</v>
      </c>
      <c r="J1779" s="43">
        <f>OR(F1779&lt;&gt;0,G1779&lt;&gt;0,H1779&lt;&gt;0,I1779&lt;&gt;0)*(F1779 + (F1779 = 0))*(G1779 + (G1779 = 0))*(H1779 + (H1779 = 0))*(I1779 + (I1779 = 0))</f>
        <v>3</v>
      </c>
      <c r="K1779" s="19"/>
      <c r="L1779" s="19"/>
      <c r="M1779" s="19"/>
    </row>
    <row r="1780" spans="1:15" x14ac:dyDescent="0.35">
      <c r="A1780" s="8"/>
      <c r="B1780" s="8"/>
      <c r="C1780" s="8"/>
      <c r="D1780" s="13"/>
      <c r="E1780" s="19"/>
      <c r="F1780" s="19"/>
      <c r="G1780" s="19"/>
      <c r="H1780" s="19"/>
      <c r="I1780" s="19"/>
      <c r="J1780" s="41" t="s">
        <v>1233</v>
      </c>
      <c r="K1780" s="20">
        <f>SUM(J1778:J1779)*1</f>
        <v>11</v>
      </c>
      <c r="L1780" s="44"/>
      <c r="M1780" s="20">
        <f>ROUND(K1780*L1780,2)</f>
        <v>0</v>
      </c>
      <c r="N1780" s="56" t="str">
        <f t="shared" ref="N1780" si="261">IF(L1780&lt;=0,"INDICAR PRECIO","PRECIO INDICADO")</f>
        <v>INDICAR PRECIO</v>
      </c>
      <c r="O1780" s="56"/>
    </row>
    <row r="1781" spans="1:15" ht="1" customHeight="1" x14ac:dyDescent="0.35">
      <c r="A1781" s="9"/>
      <c r="B1781" s="9"/>
      <c r="C1781" s="9"/>
      <c r="D1781" s="14"/>
      <c r="E1781" s="21"/>
      <c r="F1781" s="21"/>
      <c r="G1781" s="21"/>
      <c r="H1781" s="21"/>
      <c r="I1781" s="21"/>
      <c r="J1781" s="21"/>
      <c r="K1781" s="21"/>
      <c r="L1781" s="21"/>
      <c r="M1781" s="21"/>
    </row>
    <row r="1782" spans="1:15" x14ac:dyDescent="0.35">
      <c r="A1782" s="6" t="s">
        <v>1234</v>
      </c>
      <c r="B1782" s="7" t="s">
        <v>17</v>
      </c>
      <c r="C1782" s="7" t="s">
        <v>2</v>
      </c>
      <c r="D1782" s="10" t="s">
        <v>1235</v>
      </c>
      <c r="E1782" s="19"/>
      <c r="F1782" s="19"/>
      <c r="G1782" s="19"/>
      <c r="H1782" s="19"/>
      <c r="I1782" s="19"/>
      <c r="J1782" s="19"/>
      <c r="K1782" s="18">
        <f>K1785</f>
        <v>9</v>
      </c>
      <c r="L1782" s="18">
        <f>L1785</f>
        <v>0</v>
      </c>
      <c r="M1782" s="18">
        <f>M1785</f>
        <v>0</v>
      </c>
    </row>
    <row r="1783" spans="1:15" ht="42" x14ac:dyDescent="0.35">
      <c r="A1783" s="8"/>
      <c r="B1783" s="8"/>
      <c r="C1783" s="8"/>
      <c r="D1783" s="10" t="s">
        <v>1236</v>
      </c>
      <c r="E1783" s="19"/>
      <c r="F1783" s="19"/>
      <c r="G1783" s="19"/>
      <c r="H1783" s="19"/>
      <c r="I1783" s="19"/>
      <c r="J1783" s="19"/>
      <c r="K1783" s="19"/>
      <c r="L1783" s="19"/>
      <c r="M1783" s="19"/>
    </row>
    <row r="1784" spans="1:15" x14ac:dyDescent="0.35">
      <c r="A1784" s="8"/>
      <c r="B1784" s="8"/>
      <c r="C1784" s="8"/>
      <c r="D1784" s="13"/>
      <c r="E1784" s="39" t="s">
        <v>1232</v>
      </c>
      <c r="F1784" s="40">
        <v>9</v>
      </c>
      <c r="G1784" s="43">
        <v>0</v>
      </c>
      <c r="H1784" s="43">
        <v>0</v>
      </c>
      <c r="I1784" s="43">
        <v>0</v>
      </c>
      <c r="J1784" s="43">
        <f>OR(F1784&lt;&gt;0,G1784&lt;&gt;0,H1784&lt;&gt;0,I1784&lt;&gt;0)*(F1784 + (F1784 = 0))*(G1784 + (G1784 = 0))*(H1784 + (H1784 = 0))*(I1784 + (I1784 = 0))</f>
        <v>9</v>
      </c>
      <c r="K1784" s="19"/>
      <c r="L1784" s="19"/>
      <c r="M1784" s="19"/>
    </row>
    <row r="1785" spans="1:15" x14ac:dyDescent="0.35">
      <c r="A1785" s="8"/>
      <c r="B1785" s="8"/>
      <c r="C1785" s="8"/>
      <c r="D1785" s="13"/>
      <c r="E1785" s="19"/>
      <c r="F1785" s="19"/>
      <c r="G1785" s="19"/>
      <c r="H1785" s="19"/>
      <c r="I1785" s="19"/>
      <c r="J1785" s="41" t="s">
        <v>1237</v>
      </c>
      <c r="K1785" s="20">
        <f>J1784*1</f>
        <v>9</v>
      </c>
      <c r="L1785" s="44"/>
      <c r="M1785" s="20">
        <f>ROUND(K1785*L1785,2)</f>
        <v>0</v>
      </c>
      <c r="N1785" s="56" t="str">
        <f t="shared" ref="N1785" si="262">IF(L1785&lt;=0,"INDICAR PRECIO","PRECIO INDICADO")</f>
        <v>INDICAR PRECIO</v>
      </c>
      <c r="O1785" s="56"/>
    </row>
    <row r="1786" spans="1:15" ht="1" customHeight="1" x14ac:dyDescent="0.35">
      <c r="A1786" s="9"/>
      <c r="B1786" s="9"/>
      <c r="C1786" s="9"/>
      <c r="D1786" s="14"/>
      <c r="E1786" s="21"/>
      <c r="F1786" s="21"/>
      <c r="G1786" s="21"/>
      <c r="H1786" s="21"/>
      <c r="I1786" s="21"/>
      <c r="J1786" s="21"/>
      <c r="K1786" s="21"/>
      <c r="L1786" s="21"/>
      <c r="M1786" s="21"/>
    </row>
    <row r="1787" spans="1:15" x14ac:dyDescent="0.35">
      <c r="A1787" s="6" t="s">
        <v>1238</v>
      </c>
      <c r="B1787" s="7" t="s">
        <v>17</v>
      </c>
      <c r="C1787" s="7" t="s">
        <v>2</v>
      </c>
      <c r="D1787" s="10" t="s">
        <v>1239</v>
      </c>
      <c r="E1787" s="19"/>
      <c r="F1787" s="19"/>
      <c r="G1787" s="19"/>
      <c r="H1787" s="19"/>
      <c r="I1787" s="19"/>
      <c r="J1787" s="19"/>
      <c r="K1787" s="18">
        <f>K1790</f>
        <v>4</v>
      </c>
      <c r="L1787" s="18">
        <f>L1790</f>
        <v>0</v>
      </c>
      <c r="M1787" s="18">
        <f>M1790</f>
        <v>0</v>
      </c>
    </row>
    <row r="1788" spans="1:15" ht="42" x14ac:dyDescent="0.35">
      <c r="A1788" s="8"/>
      <c r="B1788" s="8"/>
      <c r="C1788" s="8"/>
      <c r="D1788" s="10" t="s">
        <v>1240</v>
      </c>
      <c r="E1788" s="19"/>
      <c r="F1788" s="19"/>
      <c r="G1788" s="19"/>
      <c r="H1788" s="19"/>
      <c r="I1788" s="19"/>
      <c r="J1788" s="19"/>
      <c r="K1788" s="19"/>
      <c r="L1788" s="19"/>
      <c r="M1788" s="19"/>
    </row>
    <row r="1789" spans="1:15" x14ac:dyDescent="0.35">
      <c r="A1789" s="8"/>
      <c r="B1789" s="8"/>
      <c r="C1789" s="8"/>
      <c r="D1789" s="13"/>
      <c r="E1789" s="39" t="s">
        <v>20</v>
      </c>
      <c r="F1789" s="40">
        <v>4</v>
      </c>
      <c r="G1789" s="43">
        <v>0</v>
      </c>
      <c r="H1789" s="43">
        <v>0</v>
      </c>
      <c r="I1789" s="43">
        <v>0</v>
      </c>
      <c r="J1789" s="43">
        <f>OR(F1789&lt;&gt;0,G1789&lt;&gt;0,H1789&lt;&gt;0,I1789&lt;&gt;0)*(F1789 + (F1789 = 0))*(G1789 + (G1789 = 0))*(H1789 + (H1789 = 0))*(I1789 + (I1789 = 0))</f>
        <v>4</v>
      </c>
      <c r="K1789" s="19"/>
      <c r="L1789" s="19"/>
      <c r="M1789" s="19"/>
    </row>
    <row r="1790" spans="1:15" x14ac:dyDescent="0.35">
      <c r="A1790" s="8"/>
      <c r="B1790" s="8"/>
      <c r="C1790" s="8"/>
      <c r="D1790" s="13"/>
      <c r="E1790" s="19"/>
      <c r="F1790" s="19"/>
      <c r="G1790" s="19"/>
      <c r="H1790" s="19"/>
      <c r="I1790" s="19"/>
      <c r="J1790" s="41" t="s">
        <v>1241</v>
      </c>
      <c r="K1790" s="20">
        <f>J1789*1</f>
        <v>4</v>
      </c>
      <c r="L1790" s="44"/>
      <c r="M1790" s="20">
        <f>ROUND(K1790*L1790,2)</f>
        <v>0</v>
      </c>
      <c r="N1790" s="56" t="str">
        <f t="shared" ref="N1790" si="263">IF(L1790&lt;=0,"INDICAR PRECIO","PRECIO INDICADO")</f>
        <v>INDICAR PRECIO</v>
      </c>
      <c r="O1790" s="56"/>
    </row>
    <row r="1791" spans="1:15" ht="1" customHeight="1" x14ac:dyDescent="0.35">
      <c r="A1791" s="9"/>
      <c r="B1791" s="9"/>
      <c r="C1791" s="9"/>
      <c r="D1791" s="14"/>
      <c r="E1791" s="21"/>
      <c r="F1791" s="21"/>
      <c r="G1791" s="21"/>
      <c r="H1791" s="21"/>
      <c r="I1791" s="21"/>
      <c r="J1791" s="21"/>
      <c r="K1791" s="21"/>
      <c r="L1791" s="21"/>
      <c r="M1791" s="21"/>
    </row>
    <row r="1792" spans="1:15" x14ac:dyDescent="0.35">
      <c r="A1792" s="8"/>
      <c r="B1792" s="8"/>
      <c r="C1792" s="8"/>
      <c r="D1792" s="13"/>
      <c r="E1792" s="19"/>
      <c r="F1792" s="19"/>
      <c r="G1792" s="19"/>
      <c r="H1792" s="19"/>
      <c r="I1792" s="19"/>
      <c r="J1792" s="41" t="s">
        <v>1242</v>
      </c>
      <c r="K1792" s="42">
        <v>1</v>
      </c>
      <c r="L1792" s="20">
        <f>M1725+M1733+M1739+M1747+M1753+M1759+M1765+M1771+M1776+M1782+M1787</f>
        <v>0</v>
      </c>
      <c r="M1792" s="20">
        <f>ROUND(K1792*L1792,2)</f>
        <v>0</v>
      </c>
    </row>
    <row r="1793" spans="1:13" ht="1" customHeight="1" x14ac:dyDescent="0.35">
      <c r="A1793" s="9"/>
      <c r="B1793" s="9"/>
      <c r="C1793" s="9"/>
      <c r="D1793" s="14"/>
      <c r="E1793" s="21"/>
      <c r="F1793" s="21"/>
      <c r="G1793" s="21"/>
      <c r="H1793" s="21"/>
      <c r="I1793" s="21"/>
      <c r="J1793" s="21"/>
      <c r="K1793" s="21"/>
      <c r="L1793" s="21"/>
      <c r="M1793" s="21"/>
    </row>
    <row r="1794" spans="1:13" x14ac:dyDescent="0.35">
      <c r="A1794" s="5" t="s">
        <v>1243</v>
      </c>
      <c r="B1794" s="5" t="s">
        <v>13</v>
      </c>
      <c r="C1794" s="5" t="s">
        <v>14</v>
      </c>
      <c r="D1794" s="12" t="s">
        <v>1244</v>
      </c>
      <c r="E1794" s="37"/>
      <c r="F1794" s="37"/>
      <c r="G1794" s="37"/>
      <c r="H1794" s="37"/>
      <c r="I1794" s="37"/>
      <c r="J1794" s="37"/>
      <c r="K1794" s="38">
        <f>K1856</f>
        <v>1</v>
      </c>
      <c r="L1794" s="15">
        <f>L1856</f>
        <v>0</v>
      </c>
      <c r="M1794" s="15">
        <f>M1856</f>
        <v>0</v>
      </c>
    </row>
    <row r="1795" spans="1:13" x14ac:dyDescent="0.35">
      <c r="A1795" s="6" t="s">
        <v>1245</v>
      </c>
      <c r="B1795" s="7" t="s">
        <v>17</v>
      </c>
      <c r="C1795" s="7" t="s">
        <v>24</v>
      </c>
      <c r="D1795" s="10" t="s">
        <v>1246</v>
      </c>
      <c r="E1795" s="19"/>
      <c r="F1795" s="19"/>
      <c r="G1795" s="19"/>
      <c r="H1795" s="19"/>
      <c r="I1795" s="19"/>
      <c r="J1795" s="19"/>
      <c r="K1795" s="18">
        <f>K1815</f>
        <v>929.29</v>
      </c>
      <c r="L1795" s="18">
        <f>L1815</f>
        <v>0</v>
      </c>
      <c r="M1795" s="18">
        <f>M1815</f>
        <v>0</v>
      </c>
    </row>
    <row r="1796" spans="1:13" ht="63" x14ac:dyDescent="0.35">
      <c r="A1796" s="8"/>
      <c r="B1796" s="8"/>
      <c r="C1796" s="8"/>
      <c r="D1796" s="10" t="s">
        <v>1247</v>
      </c>
      <c r="E1796" s="19"/>
      <c r="F1796" s="19"/>
      <c r="G1796" s="19"/>
      <c r="H1796" s="19"/>
      <c r="I1796" s="19"/>
      <c r="J1796" s="19"/>
      <c r="K1796" s="19"/>
      <c r="L1796" s="19"/>
      <c r="M1796" s="19"/>
    </row>
    <row r="1797" spans="1:13" x14ac:dyDescent="0.35">
      <c r="A1797" s="8"/>
      <c r="B1797" s="8"/>
      <c r="C1797" s="8"/>
      <c r="D1797" s="13"/>
      <c r="E1797" s="39" t="s">
        <v>20</v>
      </c>
      <c r="F1797" s="40"/>
      <c r="G1797" s="18"/>
      <c r="H1797" s="18"/>
      <c r="I1797" s="18"/>
      <c r="J1797" s="18">
        <f t="shared" ref="J1797:J1814" si="264">OR(F1797&lt;&gt;0,G1797&lt;&gt;0,H1797&lt;&gt;0,I1797&lt;&gt;0)*(F1797 + (F1797 = 0))*(G1797 + (G1797 = 0))*(H1797 + (H1797 = 0))*(I1797 + (I1797 = 0))</f>
        <v>0</v>
      </c>
      <c r="K1797" s="19"/>
      <c r="L1797" s="19"/>
      <c r="M1797" s="19"/>
    </row>
    <row r="1798" spans="1:13" x14ac:dyDescent="0.35">
      <c r="A1798" s="8"/>
      <c r="B1798" s="8"/>
      <c r="C1798" s="8"/>
      <c r="D1798" s="13"/>
      <c r="E1798" s="39" t="s">
        <v>286</v>
      </c>
      <c r="F1798" s="40">
        <v>1</v>
      </c>
      <c r="G1798" s="18">
        <v>12.45</v>
      </c>
      <c r="H1798" s="18">
        <v>0</v>
      </c>
      <c r="I1798" s="18">
        <v>2.5</v>
      </c>
      <c r="J1798" s="18">
        <f t="shared" si="264"/>
        <v>31.13</v>
      </c>
      <c r="K1798" s="19"/>
      <c r="L1798" s="19"/>
      <c r="M1798" s="19"/>
    </row>
    <row r="1799" spans="1:13" x14ac:dyDescent="0.35">
      <c r="A1799" s="8"/>
      <c r="B1799" s="8"/>
      <c r="C1799" s="8"/>
      <c r="D1799" s="13"/>
      <c r="E1799" s="39" t="s">
        <v>307</v>
      </c>
      <c r="F1799" s="40">
        <v>1</v>
      </c>
      <c r="G1799" s="18">
        <v>18.13</v>
      </c>
      <c r="H1799" s="18">
        <v>0</v>
      </c>
      <c r="I1799" s="18">
        <v>2.5</v>
      </c>
      <c r="J1799" s="18">
        <f t="shared" si="264"/>
        <v>45.33</v>
      </c>
      <c r="K1799" s="19"/>
      <c r="L1799" s="19"/>
      <c r="M1799" s="19"/>
    </row>
    <row r="1800" spans="1:13" x14ac:dyDescent="0.35">
      <c r="A1800" s="8"/>
      <c r="B1800" s="8"/>
      <c r="C1800" s="8"/>
      <c r="D1800" s="13"/>
      <c r="E1800" s="39" t="s">
        <v>308</v>
      </c>
      <c r="F1800" s="40">
        <v>1</v>
      </c>
      <c r="G1800" s="18">
        <v>12.1</v>
      </c>
      <c r="H1800" s="18">
        <v>0</v>
      </c>
      <c r="I1800" s="18">
        <v>2.5</v>
      </c>
      <c r="J1800" s="18">
        <f t="shared" si="264"/>
        <v>30.25</v>
      </c>
      <c r="K1800" s="19"/>
      <c r="L1800" s="19"/>
      <c r="M1800" s="19"/>
    </row>
    <row r="1801" spans="1:13" x14ac:dyDescent="0.35">
      <c r="A1801" s="8"/>
      <c r="B1801" s="8"/>
      <c r="C1801" s="8"/>
      <c r="D1801" s="13"/>
      <c r="E1801" s="39" t="s">
        <v>288</v>
      </c>
      <c r="F1801" s="40">
        <v>1</v>
      </c>
      <c r="G1801" s="18">
        <v>18.3</v>
      </c>
      <c r="H1801" s="18">
        <v>0</v>
      </c>
      <c r="I1801" s="18">
        <v>2.5</v>
      </c>
      <c r="J1801" s="18">
        <f t="shared" si="264"/>
        <v>45.75</v>
      </c>
      <c r="K1801" s="19"/>
      <c r="L1801" s="19"/>
      <c r="M1801" s="19"/>
    </row>
    <row r="1802" spans="1:13" x14ac:dyDescent="0.35">
      <c r="A1802" s="8"/>
      <c r="B1802" s="8"/>
      <c r="C1802" s="8"/>
      <c r="D1802" s="13"/>
      <c r="E1802" s="39" t="s">
        <v>289</v>
      </c>
      <c r="F1802" s="40">
        <v>1</v>
      </c>
      <c r="G1802" s="18">
        <v>15.51</v>
      </c>
      <c r="H1802" s="18">
        <v>0</v>
      </c>
      <c r="I1802" s="18">
        <v>2.5</v>
      </c>
      <c r="J1802" s="18">
        <f t="shared" si="264"/>
        <v>38.78</v>
      </c>
      <c r="K1802" s="19"/>
      <c r="L1802" s="19"/>
      <c r="M1802" s="19"/>
    </row>
    <row r="1803" spans="1:13" x14ac:dyDescent="0.35">
      <c r="A1803" s="8"/>
      <c r="B1803" s="8"/>
      <c r="C1803" s="8"/>
      <c r="D1803" s="13"/>
      <c r="E1803" s="39" t="s">
        <v>290</v>
      </c>
      <c r="F1803" s="40">
        <v>1</v>
      </c>
      <c r="G1803" s="18">
        <v>16.5</v>
      </c>
      <c r="H1803" s="18">
        <v>0</v>
      </c>
      <c r="I1803" s="18">
        <v>2.5</v>
      </c>
      <c r="J1803" s="18">
        <f t="shared" si="264"/>
        <v>41.25</v>
      </c>
      <c r="K1803" s="19"/>
      <c r="L1803" s="19"/>
      <c r="M1803" s="19"/>
    </row>
    <row r="1804" spans="1:13" x14ac:dyDescent="0.35">
      <c r="A1804" s="8"/>
      <c r="B1804" s="8"/>
      <c r="C1804" s="8"/>
      <c r="D1804" s="13"/>
      <c r="E1804" s="39" t="s">
        <v>291</v>
      </c>
      <c r="F1804" s="40">
        <v>1</v>
      </c>
      <c r="G1804" s="18">
        <v>31.95</v>
      </c>
      <c r="H1804" s="18">
        <v>0</v>
      </c>
      <c r="I1804" s="18">
        <v>2.5</v>
      </c>
      <c r="J1804" s="18">
        <f t="shared" si="264"/>
        <v>79.88</v>
      </c>
      <c r="K1804" s="19"/>
      <c r="L1804" s="19"/>
      <c r="M1804" s="19"/>
    </row>
    <row r="1805" spans="1:13" x14ac:dyDescent="0.35">
      <c r="A1805" s="8"/>
      <c r="B1805" s="8"/>
      <c r="C1805" s="8"/>
      <c r="D1805" s="13"/>
      <c r="E1805" s="39" t="s">
        <v>292</v>
      </c>
      <c r="F1805" s="40">
        <v>1</v>
      </c>
      <c r="G1805" s="18">
        <v>17.760000000000002</v>
      </c>
      <c r="H1805" s="18">
        <v>0</v>
      </c>
      <c r="I1805" s="18">
        <v>2.5</v>
      </c>
      <c r="J1805" s="18">
        <f t="shared" si="264"/>
        <v>44.4</v>
      </c>
      <c r="K1805" s="19"/>
      <c r="L1805" s="19"/>
      <c r="M1805" s="19"/>
    </row>
    <row r="1806" spans="1:13" x14ac:dyDescent="0.35">
      <c r="A1806" s="8"/>
      <c r="B1806" s="8"/>
      <c r="C1806" s="8"/>
      <c r="D1806" s="13"/>
      <c r="E1806" s="39" t="s">
        <v>293</v>
      </c>
      <c r="F1806" s="40">
        <v>1</v>
      </c>
      <c r="G1806" s="18">
        <v>34.14</v>
      </c>
      <c r="H1806" s="18">
        <v>0</v>
      </c>
      <c r="I1806" s="18">
        <v>2.5</v>
      </c>
      <c r="J1806" s="18">
        <f t="shared" si="264"/>
        <v>85.35</v>
      </c>
      <c r="K1806" s="19"/>
      <c r="L1806" s="19"/>
      <c r="M1806" s="19"/>
    </row>
    <row r="1807" spans="1:13" x14ac:dyDescent="0.35">
      <c r="A1807" s="8"/>
      <c r="B1807" s="8"/>
      <c r="C1807" s="8"/>
      <c r="D1807" s="13"/>
      <c r="E1807" s="39" t="s">
        <v>309</v>
      </c>
      <c r="F1807" s="40">
        <v>1</v>
      </c>
      <c r="G1807" s="18">
        <v>9.77</v>
      </c>
      <c r="H1807" s="18">
        <v>0</v>
      </c>
      <c r="I1807" s="18">
        <v>2.5</v>
      </c>
      <c r="J1807" s="18">
        <f t="shared" si="264"/>
        <v>24.43</v>
      </c>
      <c r="K1807" s="19"/>
      <c r="L1807" s="19"/>
      <c r="M1807" s="19"/>
    </row>
    <row r="1808" spans="1:13" x14ac:dyDescent="0.35">
      <c r="A1808" s="8"/>
      <c r="B1808" s="8"/>
      <c r="C1808" s="8"/>
      <c r="D1808" s="13"/>
      <c r="E1808" s="39" t="s">
        <v>166</v>
      </c>
      <c r="F1808" s="40">
        <v>1</v>
      </c>
      <c r="G1808" s="18">
        <v>6.63</v>
      </c>
      <c r="H1808" s="18">
        <v>0</v>
      </c>
      <c r="I1808" s="18">
        <v>2.5</v>
      </c>
      <c r="J1808" s="18">
        <f t="shared" si="264"/>
        <v>16.579999999999998</v>
      </c>
      <c r="K1808" s="19"/>
      <c r="L1808" s="19"/>
      <c r="M1808" s="19"/>
    </row>
    <row r="1809" spans="1:15" x14ac:dyDescent="0.35">
      <c r="A1809" s="8"/>
      <c r="B1809" s="8"/>
      <c r="C1809" s="8"/>
      <c r="D1809" s="13"/>
      <c r="E1809" s="39" t="s">
        <v>310</v>
      </c>
      <c r="F1809" s="40">
        <v>1</v>
      </c>
      <c r="G1809" s="18">
        <v>9.4</v>
      </c>
      <c r="H1809" s="18">
        <v>0</v>
      </c>
      <c r="I1809" s="18">
        <v>2.5</v>
      </c>
      <c r="J1809" s="18">
        <f t="shared" si="264"/>
        <v>23.5</v>
      </c>
      <c r="K1809" s="19"/>
      <c r="L1809" s="19"/>
      <c r="M1809" s="19"/>
    </row>
    <row r="1810" spans="1:15" x14ac:dyDescent="0.35">
      <c r="A1810" s="8"/>
      <c r="B1810" s="8"/>
      <c r="C1810" s="8"/>
      <c r="D1810" s="13"/>
      <c r="E1810" s="39" t="s">
        <v>294</v>
      </c>
      <c r="F1810" s="40">
        <v>1</v>
      </c>
      <c r="G1810" s="18">
        <v>49.86</v>
      </c>
      <c r="H1810" s="18">
        <v>0</v>
      </c>
      <c r="I1810" s="18">
        <v>5</v>
      </c>
      <c r="J1810" s="18">
        <f t="shared" si="264"/>
        <v>249.3</v>
      </c>
      <c r="K1810" s="19"/>
      <c r="L1810" s="19"/>
      <c r="M1810" s="19"/>
    </row>
    <row r="1811" spans="1:15" x14ac:dyDescent="0.35">
      <c r="A1811" s="8"/>
      <c r="B1811" s="8"/>
      <c r="C1811" s="8"/>
      <c r="D1811" s="13"/>
      <c r="E1811" s="39" t="s">
        <v>32</v>
      </c>
      <c r="F1811" s="40"/>
      <c r="G1811" s="18"/>
      <c r="H1811" s="18"/>
      <c r="I1811" s="18"/>
      <c r="J1811" s="18">
        <f t="shared" si="264"/>
        <v>0</v>
      </c>
      <c r="K1811" s="19"/>
      <c r="L1811" s="19"/>
      <c r="M1811" s="19"/>
    </row>
    <row r="1812" spans="1:15" x14ac:dyDescent="0.35">
      <c r="A1812" s="8"/>
      <c r="B1812" s="8"/>
      <c r="C1812" s="8"/>
      <c r="D1812" s="13"/>
      <c r="E1812" s="39" t="s">
        <v>311</v>
      </c>
      <c r="F1812" s="40">
        <v>1</v>
      </c>
      <c r="G1812" s="18">
        <v>34.71</v>
      </c>
      <c r="H1812" s="18">
        <v>0</v>
      </c>
      <c r="I1812" s="18">
        <v>2.5</v>
      </c>
      <c r="J1812" s="18">
        <f t="shared" si="264"/>
        <v>86.78</v>
      </c>
      <c r="K1812" s="19"/>
      <c r="L1812" s="19"/>
      <c r="M1812" s="19"/>
    </row>
    <row r="1813" spans="1:15" x14ac:dyDescent="0.35">
      <c r="A1813" s="8"/>
      <c r="B1813" s="8"/>
      <c r="C1813" s="8"/>
      <c r="D1813" s="13"/>
      <c r="E1813" s="39" t="s">
        <v>312</v>
      </c>
      <c r="F1813" s="40">
        <v>1</v>
      </c>
      <c r="G1813" s="18">
        <v>10.57</v>
      </c>
      <c r="H1813" s="18">
        <v>0</v>
      </c>
      <c r="I1813" s="18">
        <v>2.5</v>
      </c>
      <c r="J1813" s="18">
        <f t="shared" si="264"/>
        <v>26.43</v>
      </c>
      <c r="K1813" s="19"/>
      <c r="L1813" s="19"/>
      <c r="M1813" s="19"/>
    </row>
    <row r="1814" spans="1:15" x14ac:dyDescent="0.35">
      <c r="A1814" s="8"/>
      <c r="B1814" s="8"/>
      <c r="C1814" s="8"/>
      <c r="D1814" s="13"/>
      <c r="E1814" s="39" t="s">
        <v>313</v>
      </c>
      <c r="F1814" s="40">
        <v>1</v>
      </c>
      <c r="G1814" s="18">
        <v>24.06</v>
      </c>
      <c r="H1814" s="18">
        <v>0</v>
      </c>
      <c r="I1814" s="18">
        <v>2.5</v>
      </c>
      <c r="J1814" s="18">
        <f t="shared" si="264"/>
        <v>60.15</v>
      </c>
      <c r="K1814" s="19"/>
      <c r="L1814" s="19"/>
      <c r="M1814" s="19"/>
    </row>
    <row r="1815" spans="1:15" x14ac:dyDescent="0.35">
      <c r="A1815" s="8"/>
      <c r="B1815" s="8"/>
      <c r="C1815" s="8"/>
      <c r="D1815" s="13"/>
      <c r="E1815" s="19"/>
      <c r="F1815" s="19"/>
      <c r="G1815" s="19"/>
      <c r="H1815" s="19"/>
      <c r="I1815" s="19"/>
      <c r="J1815" s="41" t="s">
        <v>1248</v>
      </c>
      <c r="K1815" s="20">
        <f>SUM(J1797:J1814)*1</f>
        <v>929.29</v>
      </c>
      <c r="L1815" s="44"/>
      <c r="M1815" s="20">
        <f>ROUND(K1815*L1815,2)</f>
        <v>0</v>
      </c>
      <c r="N1815" s="56" t="str">
        <f t="shared" ref="N1815" si="265">IF(L1815&lt;=0,"INDICAR PRECIO","PRECIO INDICADO")</f>
        <v>INDICAR PRECIO</v>
      </c>
      <c r="O1815" s="56"/>
    </row>
    <row r="1816" spans="1:15" ht="1" customHeight="1" x14ac:dyDescent="0.35">
      <c r="A1816" s="9"/>
      <c r="B1816" s="9"/>
      <c r="C1816" s="9"/>
      <c r="D1816" s="14"/>
      <c r="E1816" s="21"/>
      <c r="F1816" s="21"/>
      <c r="G1816" s="21"/>
      <c r="H1816" s="21"/>
      <c r="I1816" s="21"/>
      <c r="J1816" s="21"/>
      <c r="K1816" s="21"/>
      <c r="L1816" s="21"/>
      <c r="M1816" s="21"/>
    </row>
    <row r="1817" spans="1:15" x14ac:dyDescent="0.35">
      <c r="A1817" s="6" t="s">
        <v>1249</v>
      </c>
      <c r="B1817" s="7" t="s">
        <v>17</v>
      </c>
      <c r="C1817" s="7" t="s">
        <v>24</v>
      </c>
      <c r="D1817" s="10" t="s">
        <v>1250</v>
      </c>
      <c r="E1817" s="19"/>
      <c r="F1817" s="19"/>
      <c r="G1817" s="19"/>
      <c r="H1817" s="19"/>
      <c r="I1817" s="19"/>
      <c r="J1817" s="19"/>
      <c r="K1817" s="18">
        <f>K1820</f>
        <v>36.1</v>
      </c>
      <c r="L1817" s="18">
        <f>L1820</f>
        <v>0</v>
      </c>
      <c r="M1817" s="18">
        <f>M1820</f>
        <v>0</v>
      </c>
    </row>
    <row r="1818" spans="1:15" ht="42" x14ac:dyDescent="0.35">
      <c r="A1818" s="8"/>
      <c r="B1818" s="8"/>
      <c r="C1818" s="8"/>
      <c r="D1818" s="10" t="s">
        <v>1251</v>
      </c>
      <c r="E1818" s="19"/>
      <c r="F1818" s="19"/>
      <c r="G1818" s="19"/>
      <c r="H1818" s="19"/>
      <c r="I1818" s="19"/>
      <c r="J1818" s="19"/>
      <c r="K1818" s="19"/>
      <c r="L1818" s="19"/>
      <c r="M1818" s="19"/>
    </row>
    <row r="1819" spans="1:15" x14ac:dyDescent="0.35">
      <c r="A1819" s="8"/>
      <c r="B1819" s="8"/>
      <c r="C1819" s="8"/>
      <c r="D1819" s="13"/>
      <c r="E1819" s="39" t="s">
        <v>287</v>
      </c>
      <c r="F1819" s="40">
        <v>1</v>
      </c>
      <c r="G1819" s="18">
        <v>14.44</v>
      </c>
      <c r="H1819" s="18">
        <v>0</v>
      </c>
      <c r="I1819" s="18">
        <v>2.5</v>
      </c>
      <c r="J1819" s="18">
        <f>OR(F1819&lt;&gt;0,G1819&lt;&gt;0,H1819&lt;&gt;0,I1819&lt;&gt;0)*(F1819 + (F1819 = 0))*(G1819 + (G1819 = 0))*(H1819 + (H1819 = 0))*(I1819 + (I1819 = 0))</f>
        <v>36.1</v>
      </c>
      <c r="K1819" s="19"/>
      <c r="L1819" s="19"/>
      <c r="M1819" s="19"/>
    </row>
    <row r="1820" spans="1:15" x14ac:dyDescent="0.35">
      <c r="A1820" s="8"/>
      <c r="B1820" s="8"/>
      <c r="C1820" s="8"/>
      <c r="D1820" s="13"/>
      <c r="E1820" s="19"/>
      <c r="F1820" s="19"/>
      <c r="G1820" s="19"/>
      <c r="H1820" s="19"/>
      <c r="I1820" s="19"/>
      <c r="J1820" s="41" t="s">
        <v>1252</v>
      </c>
      <c r="K1820" s="20">
        <f>J1819*1</f>
        <v>36.1</v>
      </c>
      <c r="L1820" s="44"/>
      <c r="M1820" s="20">
        <f>ROUND(K1820*L1820,2)</f>
        <v>0</v>
      </c>
      <c r="N1820" s="56" t="str">
        <f t="shared" ref="N1820" si="266">IF(L1820&lt;=0,"INDICAR PRECIO","PRECIO INDICADO")</f>
        <v>INDICAR PRECIO</v>
      </c>
      <c r="O1820" s="56"/>
    </row>
    <row r="1821" spans="1:15" ht="1" customHeight="1" x14ac:dyDescent="0.35">
      <c r="A1821" s="9"/>
      <c r="B1821" s="9"/>
      <c r="C1821" s="9"/>
      <c r="D1821" s="14"/>
      <c r="E1821" s="21"/>
      <c r="F1821" s="21"/>
      <c r="G1821" s="21"/>
      <c r="H1821" s="21"/>
      <c r="I1821" s="21"/>
      <c r="J1821" s="21"/>
      <c r="K1821" s="21"/>
      <c r="L1821" s="21"/>
      <c r="M1821" s="21"/>
    </row>
    <row r="1822" spans="1:15" x14ac:dyDescent="0.35">
      <c r="A1822" s="6" t="s">
        <v>1253</v>
      </c>
      <c r="B1822" s="7" t="s">
        <v>17</v>
      </c>
      <c r="C1822" s="7" t="s">
        <v>24</v>
      </c>
      <c r="D1822" s="10" t="s">
        <v>1254</v>
      </c>
      <c r="E1822" s="19"/>
      <c r="F1822" s="19"/>
      <c r="G1822" s="19"/>
      <c r="H1822" s="19"/>
      <c r="I1822" s="19"/>
      <c r="J1822" s="19"/>
      <c r="K1822" s="18">
        <f>K1836</f>
        <v>532.20000000000005</v>
      </c>
      <c r="L1822" s="18">
        <f>L1836</f>
        <v>0</v>
      </c>
      <c r="M1822" s="18">
        <f>M1836</f>
        <v>0</v>
      </c>
    </row>
    <row r="1823" spans="1:15" ht="52.5" x14ac:dyDescent="0.35">
      <c r="A1823" s="8"/>
      <c r="B1823" s="8"/>
      <c r="C1823" s="8"/>
      <c r="D1823" s="10" t="s">
        <v>1255</v>
      </c>
      <c r="E1823" s="19"/>
      <c r="F1823" s="19"/>
      <c r="G1823" s="19"/>
      <c r="H1823" s="19"/>
      <c r="I1823" s="19"/>
      <c r="J1823" s="19"/>
      <c r="K1823" s="19"/>
      <c r="L1823" s="19"/>
      <c r="M1823" s="19"/>
    </row>
    <row r="1824" spans="1:15" x14ac:dyDescent="0.35">
      <c r="A1824" s="8"/>
      <c r="B1824" s="8"/>
      <c r="C1824" s="8"/>
      <c r="D1824" s="13"/>
      <c r="E1824" s="39" t="s">
        <v>300</v>
      </c>
      <c r="F1824" s="40"/>
      <c r="G1824" s="18"/>
      <c r="H1824" s="18"/>
      <c r="I1824" s="18"/>
      <c r="J1824" s="18">
        <f>OR(F1824&lt;&gt;0,G1824&lt;&gt;0,H1824&lt;&gt;0,I1824&lt;&gt;0)*(F1824 + (F1824 = 0))*(G1824 + (G1824 = 0))*(H1824 + (H1824 = 0))*(I1824 + (I1824 = 0))</f>
        <v>0</v>
      </c>
      <c r="K1824" s="19"/>
      <c r="L1824" s="19"/>
      <c r="M1824" s="19"/>
    </row>
    <row r="1825" spans="1:15" x14ac:dyDescent="0.35">
      <c r="A1825" s="8"/>
      <c r="B1825" s="8"/>
      <c r="C1825" s="8"/>
      <c r="D1825" s="13"/>
      <c r="E1825" s="39" t="s">
        <v>1256</v>
      </c>
      <c r="F1825" s="40"/>
      <c r="G1825" s="18"/>
      <c r="H1825" s="18"/>
      <c r="I1825" s="18"/>
      <c r="J1825" s="18">
        <f>OR(F1825&lt;&gt;0,G1825&lt;&gt;0,H1825&lt;&gt;0,I1825&lt;&gt;0)*(F1825 + (F1825 = 0))*(G1825 + (G1825 = 0))*(H1825 + (H1825 = 0))*(I1825 + (I1825 = 0))</f>
        <v>0</v>
      </c>
      <c r="K1825" s="19"/>
      <c r="L1825" s="19"/>
      <c r="M1825" s="19"/>
    </row>
    <row r="1826" spans="1:15" x14ac:dyDescent="0.35">
      <c r="A1826" s="8"/>
      <c r="B1826" s="8"/>
      <c r="C1826" s="8"/>
      <c r="D1826" s="13"/>
      <c r="E1826" s="39" t="s">
        <v>1257</v>
      </c>
      <c r="F1826" s="40">
        <v>1</v>
      </c>
      <c r="G1826" s="18">
        <v>2.2000000000000002</v>
      </c>
      <c r="H1826" s="18">
        <v>0</v>
      </c>
      <c r="I1826" s="18">
        <v>2.5</v>
      </c>
      <c r="J1826" s="18">
        <f>OR(F1826&lt;&gt;0,G1826&lt;&gt;0,H1826&lt;&gt;0,I1826&lt;&gt;0)*(F1826 + (F1826 = 0))*(G1826 + (G1826 = 0))*(H1826 + (H1826 = 0))*(I1826 + (I1826 = 0))</f>
        <v>5.5</v>
      </c>
      <c r="K1826" s="19"/>
      <c r="L1826" s="19"/>
      <c r="M1826" s="19"/>
    </row>
    <row r="1827" spans="1:15" x14ac:dyDescent="0.35">
      <c r="A1827" s="8"/>
      <c r="B1827" s="8"/>
      <c r="C1827" s="8"/>
      <c r="D1827" s="13"/>
      <c r="E1827" s="39" t="s">
        <v>1258</v>
      </c>
      <c r="F1827" s="40"/>
      <c r="G1827" s="18"/>
      <c r="H1827" s="18"/>
      <c r="I1827" s="18"/>
      <c r="J1827" s="18">
        <v>15.91</v>
      </c>
      <c r="K1827" s="19"/>
      <c r="L1827" s="19"/>
      <c r="M1827" s="19"/>
    </row>
    <row r="1828" spans="1:15" x14ac:dyDescent="0.35">
      <c r="A1828" s="8"/>
      <c r="B1828" s="8"/>
      <c r="C1828" s="8"/>
      <c r="D1828" s="13"/>
      <c r="E1828" s="39" t="s">
        <v>1259</v>
      </c>
      <c r="F1828" s="40"/>
      <c r="G1828" s="18"/>
      <c r="H1828" s="18"/>
      <c r="I1828" s="18"/>
      <c r="J1828" s="18">
        <f>OR(F1828&lt;&gt;0,G1828&lt;&gt;0,H1828&lt;&gt;0,I1828&lt;&gt;0)*(F1828 + (F1828 = 0))*(G1828 + (G1828 = 0))*(H1828 + (H1828 = 0))*(I1828 + (I1828 = 0))</f>
        <v>0</v>
      </c>
      <c r="K1828" s="19"/>
      <c r="L1828" s="19"/>
      <c r="M1828" s="19"/>
    </row>
    <row r="1829" spans="1:15" x14ac:dyDescent="0.35">
      <c r="A1829" s="8"/>
      <c r="B1829" s="8"/>
      <c r="C1829" s="8"/>
      <c r="D1829" s="13"/>
      <c r="E1829" s="39" t="s">
        <v>277</v>
      </c>
      <c r="F1829" s="40">
        <v>1</v>
      </c>
      <c r="G1829" s="18">
        <v>24.6</v>
      </c>
      <c r="H1829" s="18">
        <v>0</v>
      </c>
      <c r="I1829" s="18">
        <v>2.5</v>
      </c>
      <c r="J1829" s="18">
        <f>OR(F1829&lt;&gt;0,G1829&lt;&gt;0,H1829&lt;&gt;0,I1829&lt;&gt;0)*(F1829 + (F1829 = 0))*(G1829 + (G1829 = 0))*(H1829 + (H1829 = 0))*(I1829 + (I1829 = 0))</f>
        <v>61.5</v>
      </c>
      <c r="K1829" s="19"/>
      <c r="L1829" s="19"/>
      <c r="M1829" s="19"/>
    </row>
    <row r="1830" spans="1:15" x14ac:dyDescent="0.35">
      <c r="A1830" s="8"/>
      <c r="B1830" s="8"/>
      <c r="C1830" s="8"/>
      <c r="D1830" s="13"/>
      <c r="E1830" s="39" t="s">
        <v>278</v>
      </c>
      <c r="F1830" s="40">
        <v>1</v>
      </c>
      <c r="G1830" s="18">
        <v>10.199999999999999</v>
      </c>
      <c r="H1830" s="18">
        <v>0</v>
      </c>
      <c r="I1830" s="18">
        <v>2.5</v>
      </c>
      <c r="J1830" s="18">
        <f>OR(F1830&lt;&gt;0,G1830&lt;&gt;0,H1830&lt;&gt;0,I1830&lt;&gt;0)*(F1830 + (F1830 = 0))*(G1830 + (G1830 = 0))*(H1830 + (H1830 = 0))*(I1830 + (I1830 = 0))</f>
        <v>25.5</v>
      </c>
      <c r="K1830" s="19"/>
      <c r="L1830" s="19"/>
      <c r="M1830" s="19"/>
    </row>
    <row r="1831" spans="1:15" x14ac:dyDescent="0.35">
      <c r="A1831" s="8"/>
      <c r="B1831" s="8"/>
      <c r="C1831" s="8"/>
      <c r="D1831" s="13"/>
      <c r="E1831" s="39" t="s">
        <v>279</v>
      </c>
      <c r="F1831" s="40">
        <v>1</v>
      </c>
      <c r="G1831" s="18">
        <v>23.77</v>
      </c>
      <c r="H1831" s="18">
        <v>0</v>
      </c>
      <c r="I1831" s="18">
        <v>2.5</v>
      </c>
      <c r="J1831" s="18">
        <f>OR(F1831&lt;&gt;0,G1831&lt;&gt;0,H1831&lt;&gt;0,I1831&lt;&gt;0)*(F1831 + (F1831 = 0))*(G1831 + (G1831 = 0))*(H1831 + (H1831 = 0))*(I1831 + (I1831 = 0))</f>
        <v>59.43</v>
      </c>
      <c r="K1831" s="19"/>
      <c r="L1831" s="19"/>
      <c r="M1831" s="19"/>
    </row>
    <row r="1832" spans="1:15" x14ac:dyDescent="0.35">
      <c r="A1832" s="8"/>
      <c r="B1832" s="8"/>
      <c r="C1832" s="8"/>
      <c r="D1832" s="13"/>
      <c r="E1832" s="39" t="s">
        <v>301</v>
      </c>
      <c r="F1832" s="40"/>
      <c r="G1832" s="18"/>
      <c r="H1832" s="18"/>
      <c r="I1832" s="18"/>
      <c r="J1832" s="18">
        <f>OR(F1832&lt;&gt;0,G1832&lt;&gt;0,H1832&lt;&gt;0,I1832&lt;&gt;0)*(F1832 + (F1832 = 0))*(G1832 + (G1832 = 0))*(H1832 + (H1832 = 0))*(I1832 + (I1832 = 0))</f>
        <v>0</v>
      </c>
      <c r="K1832" s="19"/>
      <c r="L1832" s="19"/>
      <c r="M1832" s="19"/>
    </row>
    <row r="1833" spans="1:15" x14ac:dyDescent="0.35">
      <c r="A1833" s="8"/>
      <c r="B1833" s="8"/>
      <c r="C1833" s="8"/>
      <c r="D1833" s="13"/>
      <c r="E1833" s="39" t="s">
        <v>1260</v>
      </c>
      <c r="F1833" s="40"/>
      <c r="G1833" s="18"/>
      <c r="H1833" s="18"/>
      <c r="I1833" s="18"/>
      <c r="J1833" s="18">
        <v>280.41000000000003</v>
      </c>
      <c r="K1833" s="19"/>
      <c r="L1833" s="19"/>
      <c r="M1833" s="19"/>
    </row>
    <row r="1834" spans="1:15" x14ac:dyDescent="0.35">
      <c r="A1834" s="8"/>
      <c r="B1834" s="8"/>
      <c r="C1834" s="8"/>
      <c r="D1834" s="13"/>
      <c r="E1834" s="39" t="s">
        <v>1260</v>
      </c>
      <c r="F1834" s="40"/>
      <c r="G1834" s="18"/>
      <c r="H1834" s="18"/>
      <c r="I1834" s="18"/>
      <c r="J1834" s="18">
        <v>3.3</v>
      </c>
      <c r="K1834" s="19"/>
      <c r="L1834" s="19"/>
      <c r="M1834" s="19"/>
    </row>
    <row r="1835" spans="1:15" x14ac:dyDescent="0.35">
      <c r="A1835" s="8"/>
      <c r="B1835" s="8"/>
      <c r="C1835" s="8"/>
      <c r="D1835" s="13"/>
      <c r="E1835" s="39" t="s">
        <v>1261</v>
      </c>
      <c r="F1835" s="40"/>
      <c r="G1835" s="18"/>
      <c r="H1835" s="18"/>
      <c r="I1835" s="18"/>
      <c r="J1835" s="18">
        <v>80.650000000000006</v>
      </c>
      <c r="K1835" s="19"/>
      <c r="L1835" s="19"/>
      <c r="M1835" s="19"/>
    </row>
    <row r="1836" spans="1:15" x14ac:dyDescent="0.35">
      <c r="A1836" s="8"/>
      <c r="B1836" s="8"/>
      <c r="C1836" s="8"/>
      <c r="D1836" s="13"/>
      <c r="E1836" s="19"/>
      <c r="F1836" s="19"/>
      <c r="G1836" s="19"/>
      <c r="H1836" s="19"/>
      <c r="I1836" s="19"/>
      <c r="J1836" s="41" t="s">
        <v>1262</v>
      </c>
      <c r="K1836" s="20">
        <f>SUM(J1824:J1835)*1</f>
        <v>532.20000000000005</v>
      </c>
      <c r="L1836" s="44"/>
      <c r="M1836" s="20">
        <f>ROUND(K1836*L1836,2)</f>
        <v>0</v>
      </c>
      <c r="N1836" s="56" t="str">
        <f t="shared" ref="N1836" si="267">IF(L1836&lt;=0,"INDICAR PRECIO","PRECIO INDICADO")</f>
        <v>INDICAR PRECIO</v>
      </c>
      <c r="O1836" s="56"/>
    </row>
    <row r="1837" spans="1:15" ht="1" customHeight="1" x14ac:dyDescent="0.35">
      <c r="A1837" s="9"/>
      <c r="B1837" s="9"/>
      <c r="C1837" s="9"/>
      <c r="D1837" s="14"/>
      <c r="E1837" s="21"/>
      <c r="F1837" s="21"/>
      <c r="G1837" s="21"/>
      <c r="H1837" s="21"/>
      <c r="I1837" s="21"/>
      <c r="J1837" s="21"/>
      <c r="K1837" s="21"/>
      <c r="L1837" s="21"/>
      <c r="M1837" s="21"/>
    </row>
    <row r="1838" spans="1:15" x14ac:dyDescent="0.35">
      <c r="A1838" s="6" t="s">
        <v>1263</v>
      </c>
      <c r="B1838" s="7" t="s">
        <v>17</v>
      </c>
      <c r="C1838" s="7" t="s">
        <v>24</v>
      </c>
      <c r="D1838" s="10" t="s">
        <v>1264</v>
      </c>
      <c r="E1838" s="19"/>
      <c r="F1838" s="19"/>
      <c r="G1838" s="19"/>
      <c r="H1838" s="19"/>
      <c r="I1838" s="19"/>
      <c r="J1838" s="19"/>
      <c r="K1838" s="18">
        <f>K1842</f>
        <v>20</v>
      </c>
      <c r="L1838" s="18">
        <f>L1842</f>
        <v>0</v>
      </c>
      <c r="M1838" s="18">
        <f>M1842</f>
        <v>0</v>
      </c>
    </row>
    <row r="1839" spans="1:15" ht="21" x14ac:dyDescent="0.35">
      <c r="A1839" s="8"/>
      <c r="B1839" s="8"/>
      <c r="C1839" s="8"/>
      <c r="D1839" s="10" t="s">
        <v>1265</v>
      </c>
      <c r="E1839" s="19"/>
      <c r="F1839" s="19"/>
      <c r="G1839" s="19"/>
      <c r="H1839" s="19"/>
      <c r="I1839" s="19"/>
      <c r="J1839" s="19"/>
      <c r="K1839" s="19"/>
      <c r="L1839" s="19"/>
      <c r="M1839" s="19"/>
    </row>
    <row r="1840" spans="1:15" x14ac:dyDescent="0.35">
      <c r="A1840" s="8"/>
      <c r="B1840" s="8"/>
      <c r="C1840" s="8"/>
      <c r="D1840" s="13"/>
      <c r="E1840" s="39" t="s">
        <v>1266</v>
      </c>
      <c r="F1840" s="40"/>
      <c r="G1840" s="18"/>
      <c r="H1840" s="18"/>
      <c r="I1840" s="18"/>
      <c r="J1840" s="18">
        <f>OR(F1840&lt;&gt;0,G1840&lt;&gt;0,H1840&lt;&gt;0,I1840&lt;&gt;0)*(F1840 + (F1840 = 0))*(G1840 + (G1840 = 0))*(H1840 + (H1840 = 0))*(I1840 + (I1840 = 0))</f>
        <v>0</v>
      </c>
      <c r="K1840" s="19"/>
      <c r="L1840" s="19"/>
      <c r="M1840" s="19"/>
    </row>
    <row r="1841" spans="1:15" x14ac:dyDescent="0.35">
      <c r="A1841" s="8"/>
      <c r="B1841" s="8"/>
      <c r="C1841" s="8"/>
      <c r="D1841" s="13"/>
      <c r="E1841" s="39" t="s">
        <v>1267</v>
      </c>
      <c r="F1841" s="40">
        <v>1</v>
      </c>
      <c r="G1841" s="18">
        <v>20</v>
      </c>
      <c r="H1841" s="18">
        <v>0</v>
      </c>
      <c r="I1841" s="18">
        <v>0</v>
      </c>
      <c r="J1841" s="18">
        <f>OR(F1841&lt;&gt;0,G1841&lt;&gt;0,H1841&lt;&gt;0,I1841&lt;&gt;0)*(F1841 + (F1841 = 0))*(G1841 + (G1841 = 0))*(H1841 + (H1841 = 0))*(I1841 + (I1841 = 0))</f>
        <v>20</v>
      </c>
      <c r="K1841" s="19"/>
      <c r="L1841" s="19"/>
      <c r="M1841" s="19"/>
    </row>
    <row r="1842" spans="1:15" x14ac:dyDescent="0.35">
      <c r="A1842" s="8"/>
      <c r="B1842" s="8"/>
      <c r="C1842" s="8"/>
      <c r="D1842" s="13"/>
      <c r="E1842" s="19"/>
      <c r="F1842" s="19"/>
      <c r="G1842" s="19"/>
      <c r="H1842" s="19"/>
      <c r="I1842" s="19"/>
      <c r="J1842" s="41" t="s">
        <v>1268</v>
      </c>
      <c r="K1842" s="20">
        <f>SUM(J1840:J1841)*1</f>
        <v>20</v>
      </c>
      <c r="L1842" s="44"/>
      <c r="M1842" s="20">
        <f>ROUND(K1842*L1842,2)</f>
        <v>0</v>
      </c>
      <c r="N1842" s="56" t="str">
        <f t="shared" ref="N1842" si="268">IF(L1842&lt;=0,"INDICAR PRECIO","PRECIO INDICADO")</f>
        <v>INDICAR PRECIO</v>
      </c>
      <c r="O1842" s="56"/>
    </row>
    <row r="1843" spans="1:15" ht="1" customHeight="1" x14ac:dyDescent="0.35">
      <c r="A1843" s="9"/>
      <c r="B1843" s="9"/>
      <c r="C1843" s="9"/>
      <c r="D1843" s="14"/>
      <c r="E1843" s="21"/>
      <c r="F1843" s="21"/>
      <c r="G1843" s="21"/>
      <c r="H1843" s="21"/>
      <c r="I1843" s="21"/>
      <c r="J1843" s="21"/>
      <c r="K1843" s="21"/>
      <c r="L1843" s="21"/>
      <c r="M1843" s="21"/>
    </row>
    <row r="1844" spans="1:15" x14ac:dyDescent="0.35">
      <c r="A1844" s="6" t="s">
        <v>1269</v>
      </c>
      <c r="B1844" s="7" t="s">
        <v>17</v>
      </c>
      <c r="C1844" s="7" t="s">
        <v>24</v>
      </c>
      <c r="D1844" s="10" t="s">
        <v>1270</v>
      </c>
      <c r="E1844" s="19"/>
      <c r="F1844" s="19"/>
      <c r="G1844" s="19"/>
      <c r="H1844" s="19"/>
      <c r="I1844" s="19"/>
      <c r="J1844" s="19"/>
      <c r="K1844" s="18">
        <f>K1848</f>
        <v>14.28</v>
      </c>
      <c r="L1844" s="18">
        <f>L1848</f>
        <v>0</v>
      </c>
      <c r="M1844" s="18">
        <f>M1848</f>
        <v>0</v>
      </c>
    </row>
    <row r="1845" spans="1:15" ht="21" x14ac:dyDescent="0.35">
      <c r="A1845" s="8"/>
      <c r="B1845" s="8"/>
      <c r="C1845" s="8"/>
      <c r="D1845" s="10" t="s">
        <v>1271</v>
      </c>
      <c r="E1845" s="19"/>
      <c r="F1845" s="19"/>
      <c r="G1845" s="19"/>
      <c r="H1845" s="19"/>
      <c r="I1845" s="19"/>
      <c r="J1845" s="19"/>
      <c r="K1845" s="19"/>
      <c r="L1845" s="19"/>
      <c r="M1845" s="19"/>
    </row>
    <row r="1846" spans="1:15" x14ac:dyDescent="0.35">
      <c r="A1846" s="8"/>
      <c r="B1846" s="8"/>
      <c r="C1846" s="8"/>
      <c r="D1846" s="13"/>
      <c r="E1846" s="39" t="s">
        <v>1272</v>
      </c>
      <c r="F1846" s="40"/>
      <c r="G1846" s="18"/>
      <c r="H1846" s="18"/>
      <c r="I1846" s="18"/>
      <c r="J1846" s="18">
        <f>OR(F1846&lt;&gt;0,G1846&lt;&gt;0,H1846&lt;&gt;0,I1846&lt;&gt;0)*(F1846 + (F1846 = 0))*(G1846 + (G1846 = 0))*(H1846 + (H1846 = 0))*(I1846 + (I1846 = 0))</f>
        <v>0</v>
      </c>
      <c r="K1846" s="19"/>
      <c r="L1846" s="19"/>
      <c r="M1846" s="19"/>
    </row>
    <row r="1847" spans="1:15" x14ac:dyDescent="0.35">
      <c r="A1847" s="8"/>
      <c r="B1847" s="8"/>
      <c r="C1847" s="8"/>
      <c r="D1847" s="13"/>
      <c r="E1847" s="39" t="s">
        <v>201</v>
      </c>
      <c r="F1847" s="40">
        <v>8</v>
      </c>
      <c r="G1847" s="18">
        <v>0.85</v>
      </c>
      <c r="H1847" s="18">
        <v>0</v>
      </c>
      <c r="I1847" s="18">
        <v>2.1</v>
      </c>
      <c r="J1847" s="18">
        <f>OR(F1847&lt;&gt;0,G1847&lt;&gt;0,H1847&lt;&gt;0,I1847&lt;&gt;0)*(F1847 + (F1847 = 0))*(G1847 + (G1847 = 0))*(H1847 + (H1847 = 0))*(I1847 + (I1847 = 0))</f>
        <v>14.28</v>
      </c>
      <c r="K1847" s="19"/>
      <c r="L1847" s="19"/>
      <c r="M1847" s="19"/>
    </row>
    <row r="1848" spans="1:15" x14ac:dyDescent="0.35">
      <c r="A1848" s="8"/>
      <c r="B1848" s="8"/>
      <c r="C1848" s="8"/>
      <c r="D1848" s="13"/>
      <c r="E1848" s="19"/>
      <c r="F1848" s="19"/>
      <c r="G1848" s="19"/>
      <c r="H1848" s="19"/>
      <c r="I1848" s="19"/>
      <c r="J1848" s="41" t="s">
        <v>1273</v>
      </c>
      <c r="K1848" s="20">
        <f>SUM(J1846:J1847)*1</f>
        <v>14.28</v>
      </c>
      <c r="L1848" s="44"/>
      <c r="M1848" s="20">
        <f>ROUND(K1848*L1848,2)</f>
        <v>0</v>
      </c>
      <c r="N1848" s="56" t="str">
        <f t="shared" ref="N1848" si="269">IF(L1848&lt;=0,"INDICAR PRECIO","PRECIO INDICADO")</f>
        <v>INDICAR PRECIO</v>
      </c>
      <c r="O1848" s="56"/>
    </row>
    <row r="1849" spans="1:15" ht="1" customHeight="1" x14ac:dyDescent="0.35">
      <c r="A1849" s="9"/>
      <c r="B1849" s="9"/>
      <c r="C1849" s="9"/>
      <c r="D1849" s="14"/>
      <c r="E1849" s="21"/>
      <c r="F1849" s="21"/>
      <c r="G1849" s="21"/>
      <c r="H1849" s="21"/>
      <c r="I1849" s="21"/>
      <c r="J1849" s="21"/>
      <c r="K1849" s="21"/>
      <c r="L1849" s="21"/>
      <c r="M1849" s="21"/>
    </row>
    <row r="1850" spans="1:15" x14ac:dyDescent="0.35">
      <c r="A1850" s="6" t="s">
        <v>1274</v>
      </c>
      <c r="B1850" s="7" t="s">
        <v>17</v>
      </c>
      <c r="C1850" s="7" t="s">
        <v>2</v>
      </c>
      <c r="D1850" s="10" t="s">
        <v>1275</v>
      </c>
      <c r="E1850" s="19"/>
      <c r="F1850" s="19"/>
      <c r="G1850" s="19"/>
      <c r="H1850" s="19"/>
      <c r="I1850" s="19"/>
      <c r="J1850" s="19"/>
      <c r="K1850" s="18">
        <f>K1854</f>
        <v>2</v>
      </c>
      <c r="L1850" s="18">
        <f>L1854</f>
        <v>0</v>
      </c>
      <c r="M1850" s="18">
        <f>M1854</f>
        <v>0</v>
      </c>
    </row>
    <row r="1851" spans="1:15" ht="31.5" x14ac:dyDescent="0.35">
      <c r="A1851" s="8"/>
      <c r="B1851" s="8"/>
      <c r="C1851" s="8"/>
      <c r="D1851" s="10" t="s">
        <v>1276</v>
      </c>
      <c r="E1851" s="19"/>
      <c r="F1851" s="19"/>
      <c r="G1851" s="19"/>
      <c r="H1851" s="19"/>
      <c r="I1851" s="19"/>
      <c r="J1851" s="19"/>
      <c r="K1851" s="19"/>
      <c r="L1851" s="19"/>
      <c r="M1851" s="19"/>
    </row>
    <row r="1852" spans="1:15" x14ac:dyDescent="0.35">
      <c r="A1852" s="8"/>
      <c r="B1852" s="8"/>
      <c r="C1852" s="8"/>
      <c r="D1852" s="13"/>
      <c r="E1852" s="39" t="s">
        <v>1277</v>
      </c>
      <c r="F1852" s="40">
        <v>1</v>
      </c>
      <c r="G1852" s="18">
        <v>0</v>
      </c>
      <c r="H1852" s="18">
        <v>0</v>
      </c>
      <c r="I1852" s="18">
        <v>0</v>
      </c>
      <c r="J1852" s="18">
        <f>OR(F1852&lt;&gt;0,G1852&lt;&gt;0,H1852&lt;&gt;0,I1852&lt;&gt;0)*(F1852 + (F1852 = 0))*(G1852 + (G1852 = 0))*(H1852 + (H1852 = 0))*(I1852 + (I1852 = 0))</f>
        <v>1</v>
      </c>
      <c r="K1852" s="19"/>
      <c r="L1852" s="19"/>
      <c r="M1852" s="19"/>
    </row>
    <row r="1853" spans="1:15" x14ac:dyDescent="0.35">
      <c r="A1853" s="8"/>
      <c r="B1853" s="8"/>
      <c r="C1853" s="8"/>
      <c r="D1853" s="13"/>
      <c r="E1853" s="39" t="s">
        <v>1278</v>
      </c>
      <c r="F1853" s="40">
        <v>1</v>
      </c>
      <c r="G1853" s="18">
        <v>0</v>
      </c>
      <c r="H1853" s="18">
        <v>0</v>
      </c>
      <c r="I1853" s="18">
        <v>0</v>
      </c>
      <c r="J1853" s="18">
        <f>OR(F1853&lt;&gt;0,G1853&lt;&gt;0,H1853&lt;&gt;0,I1853&lt;&gt;0)*(F1853 + (F1853 = 0))*(G1853 + (G1853 = 0))*(H1853 + (H1853 = 0))*(I1853 + (I1853 = 0))</f>
        <v>1</v>
      </c>
      <c r="K1853" s="19"/>
      <c r="L1853" s="19"/>
      <c r="M1853" s="19"/>
    </row>
    <row r="1854" spans="1:15" x14ac:dyDescent="0.35">
      <c r="A1854" s="8"/>
      <c r="B1854" s="8"/>
      <c r="C1854" s="8"/>
      <c r="D1854" s="13"/>
      <c r="E1854" s="19"/>
      <c r="F1854" s="19"/>
      <c r="G1854" s="19"/>
      <c r="H1854" s="19"/>
      <c r="I1854" s="19"/>
      <c r="J1854" s="41" t="s">
        <v>1279</v>
      </c>
      <c r="K1854" s="20">
        <f>SUM(J1852:J1853)*1</f>
        <v>2</v>
      </c>
      <c r="L1854" s="44"/>
      <c r="M1854" s="20">
        <f>ROUND(K1854*L1854,2)</f>
        <v>0</v>
      </c>
      <c r="N1854" s="56" t="str">
        <f t="shared" ref="N1854" si="270">IF(L1854&lt;=0,"INDICAR PRECIO","PRECIO INDICADO")</f>
        <v>INDICAR PRECIO</v>
      </c>
      <c r="O1854" s="56"/>
    </row>
    <row r="1855" spans="1:15" ht="1" customHeight="1" x14ac:dyDescent="0.35">
      <c r="A1855" s="9"/>
      <c r="B1855" s="9"/>
      <c r="C1855" s="9"/>
      <c r="D1855" s="14"/>
      <c r="E1855" s="21"/>
      <c r="F1855" s="21"/>
      <c r="G1855" s="21"/>
      <c r="H1855" s="21"/>
      <c r="I1855" s="21"/>
      <c r="J1855" s="21"/>
      <c r="K1855" s="21"/>
      <c r="L1855" s="21"/>
      <c r="M1855" s="21"/>
    </row>
    <row r="1856" spans="1:15" x14ac:dyDescent="0.35">
      <c r="A1856" s="8"/>
      <c r="B1856" s="8"/>
      <c r="C1856" s="8"/>
      <c r="D1856" s="13"/>
      <c r="E1856" s="19"/>
      <c r="F1856" s="19"/>
      <c r="G1856" s="19"/>
      <c r="H1856" s="19"/>
      <c r="I1856" s="19"/>
      <c r="J1856" s="41" t="s">
        <v>1280</v>
      </c>
      <c r="K1856" s="42">
        <v>1</v>
      </c>
      <c r="L1856" s="20">
        <f>M1795+M1817+M1822+M1838+M1844+M1850</f>
        <v>0</v>
      </c>
      <c r="M1856" s="20">
        <f>ROUND(K1856*L1856,2)</f>
        <v>0</v>
      </c>
    </row>
    <row r="1857" spans="1:15" ht="1" customHeight="1" x14ac:dyDescent="0.35">
      <c r="A1857" s="9"/>
      <c r="B1857" s="9"/>
      <c r="C1857" s="9"/>
      <c r="D1857" s="14"/>
      <c r="E1857" s="21"/>
      <c r="F1857" s="21"/>
      <c r="G1857" s="21"/>
      <c r="H1857" s="21"/>
      <c r="I1857" s="21"/>
      <c r="J1857" s="21"/>
      <c r="K1857" s="21"/>
      <c r="L1857" s="21"/>
      <c r="M1857" s="21"/>
    </row>
    <row r="1858" spans="1:15" x14ac:dyDescent="0.35">
      <c r="A1858" s="5" t="s">
        <v>1281</v>
      </c>
      <c r="B1858" s="5" t="s">
        <v>13</v>
      </c>
      <c r="C1858" s="5" t="s">
        <v>14</v>
      </c>
      <c r="D1858" s="12" t="s">
        <v>1282</v>
      </c>
      <c r="E1858" s="37"/>
      <c r="F1858" s="37"/>
      <c r="G1858" s="37"/>
      <c r="H1858" s="37"/>
      <c r="I1858" s="37"/>
      <c r="J1858" s="37"/>
      <c r="K1858" s="38">
        <f>K1884</f>
        <v>1</v>
      </c>
      <c r="L1858" s="15">
        <f>L1884</f>
        <v>0</v>
      </c>
      <c r="M1858" s="15">
        <f>M1884</f>
        <v>0</v>
      </c>
    </row>
    <row r="1859" spans="1:15" x14ac:dyDescent="0.35">
      <c r="A1859" s="6" t="s">
        <v>1283</v>
      </c>
      <c r="B1859" s="7" t="s">
        <v>17</v>
      </c>
      <c r="C1859" s="7" t="s">
        <v>2</v>
      </c>
      <c r="D1859" s="10" t="s">
        <v>1284</v>
      </c>
      <c r="E1859" s="19"/>
      <c r="F1859" s="19"/>
      <c r="G1859" s="19"/>
      <c r="H1859" s="19"/>
      <c r="I1859" s="19"/>
      <c r="J1859" s="19"/>
      <c r="K1859" s="18">
        <f>K1862</f>
        <v>1</v>
      </c>
      <c r="L1859" s="18">
        <f>L1862</f>
        <v>0</v>
      </c>
      <c r="M1859" s="18">
        <f>M1862</f>
        <v>0</v>
      </c>
    </row>
    <row r="1860" spans="1:15" ht="42" x14ac:dyDescent="0.35">
      <c r="A1860" s="8"/>
      <c r="B1860" s="8"/>
      <c r="C1860" s="8"/>
      <c r="D1860" s="10" t="s">
        <v>1285</v>
      </c>
      <c r="E1860" s="19"/>
      <c r="F1860" s="19"/>
      <c r="G1860" s="19"/>
      <c r="H1860" s="19"/>
      <c r="I1860" s="19"/>
      <c r="J1860" s="19"/>
      <c r="K1860" s="19"/>
      <c r="L1860" s="19"/>
      <c r="M1860" s="19"/>
    </row>
    <row r="1861" spans="1:15" x14ac:dyDescent="0.35">
      <c r="A1861" s="8"/>
      <c r="B1861" s="8"/>
      <c r="C1861" s="8"/>
      <c r="D1861" s="13"/>
      <c r="E1861" s="39" t="s">
        <v>14</v>
      </c>
      <c r="F1861" s="40">
        <v>1</v>
      </c>
      <c r="G1861" s="18">
        <v>0</v>
      </c>
      <c r="H1861" s="18">
        <v>0</v>
      </c>
      <c r="I1861" s="18">
        <v>0</v>
      </c>
      <c r="J1861" s="18">
        <f>OR(F1861&lt;&gt;0,G1861&lt;&gt;0,H1861&lt;&gt;0,I1861&lt;&gt;0)*(F1861 + (F1861 = 0))*(G1861 + (G1861 = 0))*(H1861 + (H1861 = 0))*(I1861 + (I1861 = 0))</f>
        <v>1</v>
      </c>
      <c r="K1861" s="19"/>
      <c r="L1861" s="19"/>
      <c r="M1861" s="19"/>
    </row>
    <row r="1862" spans="1:15" x14ac:dyDescent="0.35">
      <c r="A1862" s="8"/>
      <c r="B1862" s="8"/>
      <c r="C1862" s="8"/>
      <c r="D1862" s="13"/>
      <c r="E1862" s="19"/>
      <c r="F1862" s="19"/>
      <c r="G1862" s="19"/>
      <c r="H1862" s="19"/>
      <c r="I1862" s="19"/>
      <c r="J1862" s="41" t="s">
        <v>1286</v>
      </c>
      <c r="K1862" s="20">
        <f>J1861*1</f>
        <v>1</v>
      </c>
      <c r="L1862" s="44"/>
      <c r="M1862" s="20">
        <f>ROUND(K1862*L1862,2)</f>
        <v>0</v>
      </c>
      <c r="N1862" s="56" t="str">
        <f t="shared" ref="N1862" si="271">IF(L1862&lt;=0,"INDICAR PRECIO","PRECIO INDICADO")</f>
        <v>INDICAR PRECIO</v>
      </c>
      <c r="O1862" s="56"/>
    </row>
    <row r="1863" spans="1:15" ht="1" customHeight="1" x14ac:dyDescent="0.35">
      <c r="A1863" s="9"/>
      <c r="B1863" s="9"/>
      <c r="C1863" s="9"/>
      <c r="D1863" s="14"/>
      <c r="E1863" s="21"/>
      <c r="F1863" s="21"/>
      <c r="G1863" s="21"/>
      <c r="H1863" s="21"/>
      <c r="I1863" s="21"/>
      <c r="J1863" s="21"/>
      <c r="K1863" s="21"/>
      <c r="L1863" s="21"/>
      <c r="M1863" s="21"/>
    </row>
    <row r="1864" spans="1:15" x14ac:dyDescent="0.35">
      <c r="A1864" s="6" t="s">
        <v>1287</v>
      </c>
      <c r="B1864" s="7" t="s">
        <v>17</v>
      </c>
      <c r="C1864" s="7" t="s">
        <v>2</v>
      </c>
      <c r="D1864" s="10" t="s">
        <v>1288</v>
      </c>
      <c r="E1864" s="19"/>
      <c r="F1864" s="19"/>
      <c r="G1864" s="19"/>
      <c r="H1864" s="19"/>
      <c r="I1864" s="19"/>
      <c r="J1864" s="19"/>
      <c r="K1864" s="18">
        <f>K1867</f>
        <v>1</v>
      </c>
      <c r="L1864" s="18">
        <f>L1867</f>
        <v>0</v>
      </c>
      <c r="M1864" s="18">
        <f>M1867</f>
        <v>0</v>
      </c>
    </row>
    <row r="1865" spans="1:15" ht="94.5" x14ac:dyDescent="0.35">
      <c r="A1865" s="8"/>
      <c r="B1865" s="8"/>
      <c r="C1865" s="8"/>
      <c r="D1865" s="10" t="s">
        <v>1289</v>
      </c>
      <c r="E1865" s="19"/>
      <c r="F1865" s="19"/>
      <c r="G1865" s="19"/>
      <c r="H1865" s="19"/>
      <c r="I1865" s="19"/>
      <c r="J1865" s="19"/>
      <c r="K1865" s="19"/>
      <c r="L1865" s="19"/>
      <c r="M1865" s="19"/>
    </row>
    <row r="1866" spans="1:15" x14ac:dyDescent="0.35">
      <c r="A1866" s="8"/>
      <c r="B1866" s="8"/>
      <c r="C1866" s="8"/>
      <c r="D1866" s="13"/>
      <c r="E1866" s="39" t="s">
        <v>14</v>
      </c>
      <c r="F1866" s="40">
        <v>1</v>
      </c>
      <c r="G1866" s="18">
        <v>0</v>
      </c>
      <c r="H1866" s="18">
        <v>0</v>
      </c>
      <c r="I1866" s="18">
        <v>0</v>
      </c>
      <c r="J1866" s="18">
        <f>OR(F1866&lt;&gt;0,G1866&lt;&gt;0,H1866&lt;&gt;0,I1866&lt;&gt;0)*(F1866 + (F1866 = 0))*(G1866 + (G1866 = 0))*(H1866 + (H1866 = 0))*(I1866 + (I1866 = 0))</f>
        <v>1</v>
      </c>
      <c r="K1866" s="19"/>
      <c r="L1866" s="19"/>
      <c r="M1866" s="19"/>
    </row>
    <row r="1867" spans="1:15" x14ac:dyDescent="0.35">
      <c r="A1867" s="8"/>
      <c r="B1867" s="8"/>
      <c r="C1867" s="8"/>
      <c r="D1867" s="13"/>
      <c r="E1867" s="19"/>
      <c r="F1867" s="19"/>
      <c r="G1867" s="19"/>
      <c r="H1867" s="19"/>
      <c r="I1867" s="19"/>
      <c r="J1867" s="41" t="s">
        <v>1290</v>
      </c>
      <c r="K1867" s="20">
        <f>J1866*1</f>
        <v>1</v>
      </c>
      <c r="L1867" s="44"/>
      <c r="M1867" s="20">
        <f>ROUND(K1867*L1867,2)</f>
        <v>0</v>
      </c>
      <c r="N1867" s="56" t="str">
        <f t="shared" ref="N1867" si="272">IF(L1867&lt;=0,"INDICAR PRECIO","PRECIO INDICADO")</f>
        <v>INDICAR PRECIO</v>
      </c>
      <c r="O1867" s="56"/>
    </row>
    <row r="1868" spans="1:15" ht="1" customHeight="1" x14ac:dyDescent="0.35">
      <c r="A1868" s="9"/>
      <c r="B1868" s="9"/>
      <c r="C1868" s="9"/>
      <c r="D1868" s="14"/>
      <c r="E1868" s="21"/>
      <c r="F1868" s="21"/>
      <c r="G1868" s="21"/>
      <c r="H1868" s="21"/>
      <c r="I1868" s="21"/>
      <c r="J1868" s="21"/>
      <c r="K1868" s="21"/>
      <c r="L1868" s="21"/>
      <c r="M1868" s="21"/>
    </row>
    <row r="1869" spans="1:15" x14ac:dyDescent="0.35">
      <c r="A1869" s="6" t="s">
        <v>1291</v>
      </c>
      <c r="B1869" s="7" t="s">
        <v>17</v>
      </c>
      <c r="C1869" s="7" t="s">
        <v>2</v>
      </c>
      <c r="D1869" s="10" t="s">
        <v>1292</v>
      </c>
      <c r="E1869" s="19"/>
      <c r="F1869" s="19"/>
      <c r="G1869" s="19"/>
      <c r="H1869" s="19"/>
      <c r="I1869" s="19"/>
      <c r="J1869" s="19"/>
      <c r="K1869" s="18">
        <f>K1872</f>
        <v>1</v>
      </c>
      <c r="L1869" s="18">
        <f>L1872</f>
        <v>0</v>
      </c>
      <c r="M1869" s="18">
        <f>M1872</f>
        <v>0</v>
      </c>
    </row>
    <row r="1870" spans="1:15" ht="21" x14ac:dyDescent="0.35">
      <c r="A1870" s="8"/>
      <c r="B1870" s="8"/>
      <c r="C1870" s="8"/>
      <c r="D1870" s="10" t="s">
        <v>1293</v>
      </c>
      <c r="E1870" s="19"/>
      <c r="F1870" s="19"/>
      <c r="G1870" s="19"/>
      <c r="H1870" s="19"/>
      <c r="I1870" s="19"/>
      <c r="J1870" s="19"/>
      <c r="K1870" s="19"/>
      <c r="L1870" s="19"/>
      <c r="M1870" s="19"/>
    </row>
    <row r="1871" spans="1:15" x14ac:dyDescent="0.35">
      <c r="A1871" s="8"/>
      <c r="B1871" s="8"/>
      <c r="C1871" s="8"/>
      <c r="D1871" s="13"/>
      <c r="E1871" s="39" t="s">
        <v>14</v>
      </c>
      <c r="F1871" s="40">
        <v>1</v>
      </c>
      <c r="G1871" s="18">
        <v>0</v>
      </c>
      <c r="H1871" s="18">
        <v>0</v>
      </c>
      <c r="I1871" s="18">
        <v>0</v>
      </c>
      <c r="J1871" s="18">
        <f>OR(F1871&lt;&gt;0,G1871&lt;&gt;0,H1871&lt;&gt;0,I1871&lt;&gt;0)*(F1871 + (F1871 = 0))*(G1871 + (G1871 = 0))*(H1871 + (H1871 = 0))*(I1871 + (I1871 = 0))</f>
        <v>1</v>
      </c>
      <c r="K1871" s="19"/>
      <c r="L1871" s="19"/>
      <c r="M1871" s="19"/>
    </row>
    <row r="1872" spans="1:15" x14ac:dyDescent="0.35">
      <c r="A1872" s="8"/>
      <c r="B1872" s="8"/>
      <c r="C1872" s="8"/>
      <c r="D1872" s="13"/>
      <c r="E1872" s="19"/>
      <c r="F1872" s="19"/>
      <c r="G1872" s="19"/>
      <c r="H1872" s="19"/>
      <c r="I1872" s="19"/>
      <c r="J1872" s="41" t="s">
        <v>1294</v>
      </c>
      <c r="K1872" s="20">
        <f>J1871*1</f>
        <v>1</v>
      </c>
      <c r="L1872" s="44"/>
      <c r="M1872" s="20">
        <f>ROUND(K1872*L1872,2)</f>
        <v>0</v>
      </c>
      <c r="N1872" s="56" t="str">
        <f t="shared" ref="N1872" si="273">IF(L1872&lt;=0,"INDICAR PRECIO","PRECIO INDICADO")</f>
        <v>INDICAR PRECIO</v>
      </c>
      <c r="O1872" s="56"/>
    </row>
    <row r="1873" spans="1:15" ht="1" customHeight="1" x14ac:dyDescent="0.35">
      <c r="A1873" s="9"/>
      <c r="B1873" s="9"/>
      <c r="C1873" s="9"/>
      <c r="D1873" s="14"/>
      <c r="E1873" s="21"/>
      <c r="F1873" s="21"/>
      <c r="G1873" s="21"/>
      <c r="H1873" s="21"/>
      <c r="I1873" s="21"/>
      <c r="J1873" s="21"/>
      <c r="K1873" s="21"/>
      <c r="L1873" s="21"/>
      <c r="M1873" s="21"/>
    </row>
    <row r="1874" spans="1:15" x14ac:dyDescent="0.35">
      <c r="A1874" s="6" t="s">
        <v>1295</v>
      </c>
      <c r="B1874" s="7" t="s">
        <v>17</v>
      </c>
      <c r="C1874" s="7" t="s">
        <v>2</v>
      </c>
      <c r="D1874" s="10" t="s">
        <v>1296</v>
      </c>
      <c r="E1874" s="19"/>
      <c r="F1874" s="19"/>
      <c r="G1874" s="19"/>
      <c r="H1874" s="19"/>
      <c r="I1874" s="19"/>
      <c r="J1874" s="19"/>
      <c r="K1874" s="18">
        <f>K1877</f>
        <v>1</v>
      </c>
      <c r="L1874" s="18">
        <f>L1877</f>
        <v>0</v>
      </c>
      <c r="M1874" s="18">
        <f>M1877</f>
        <v>0</v>
      </c>
    </row>
    <row r="1875" spans="1:15" ht="105" x14ac:dyDescent="0.35">
      <c r="A1875" s="8"/>
      <c r="B1875" s="8"/>
      <c r="C1875" s="8"/>
      <c r="D1875" s="10" t="s">
        <v>1297</v>
      </c>
      <c r="E1875" s="19"/>
      <c r="F1875" s="19"/>
      <c r="G1875" s="19"/>
      <c r="H1875" s="19"/>
      <c r="I1875" s="19"/>
      <c r="J1875" s="19"/>
      <c r="K1875" s="19"/>
      <c r="L1875" s="19"/>
      <c r="M1875" s="19"/>
    </row>
    <row r="1876" spans="1:15" x14ac:dyDescent="0.35">
      <c r="A1876" s="8"/>
      <c r="B1876" s="8"/>
      <c r="C1876" s="8"/>
      <c r="D1876" s="13"/>
      <c r="E1876" s="39" t="s">
        <v>14</v>
      </c>
      <c r="F1876" s="40">
        <v>1</v>
      </c>
      <c r="G1876" s="18">
        <v>0</v>
      </c>
      <c r="H1876" s="18">
        <v>0</v>
      </c>
      <c r="I1876" s="18">
        <v>0</v>
      </c>
      <c r="J1876" s="18">
        <f>OR(F1876&lt;&gt;0,G1876&lt;&gt;0,H1876&lt;&gt;0,I1876&lt;&gt;0)*(F1876 + (F1876 = 0))*(G1876 + (G1876 = 0))*(H1876 + (H1876 = 0))*(I1876 + (I1876 = 0))</f>
        <v>1</v>
      </c>
      <c r="K1876" s="19"/>
      <c r="L1876" s="19"/>
      <c r="M1876" s="19"/>
    </row>
    <row r="1877" spans="1:15" x14ac:dyDescent="0.35">
      <c r="A1877" s="8"/>
      <c r="B1877" s="8"/>
      <c r="C1877" s="8"/>
      <c r="D1877" s="13"/>
      <c r="E1877" s="19"/>
      <c r="F1877" s="19"/>
      <c r="G1877" s="19"/>
      <c r="H1877" s="19"/>
      <c r="I1877" s="19"/>
      <c r="J1877" s="41" t="s">
        <v>1298</v>
      </c>
      <c r="K1877" s="20">
        <f>J1876</f>
        <v>1</v>
      </c>
      <c r="L1877" s="44"/>
      <c r="M1877" s="20">
        <f>ROUND(K1877*L1877,2)</f>
        <v>0</v>
      </c>
      <c r="N1877" s="56" t="str">
        <f t="shared" ref="N1877" si="274">IF(L1877&lt;=0,"INDICAR PRECIO","PRECIO INDICADO")</f>
        <v>INDICAR PRECIO</v>
      </c>
      <c r="O1877" s="56"/>
    </row>
    <row r="1878" spans="1:15" ht="1" customHeight="1" x14ac:dyDescent="0.35">
      <c r="A1878" s="9"/>
      <c r="B1878" s="9"/>
      <c r="C1878" s="9"/>
      <c r="D1878" s="14"/>
      <c r="E1878" s="21"/>
      <c r="F1878" s="21"/>
      <c r="G1878" s="21"/>
      <c r="H1878" s="21"/>
      <c r="I1878" s="21"/>
      <c r="J1878" s="21"/>
      <c r="K1878" s="21"/>
      <c r="L1878" s="21"/>
      <c r="M1878" s="21"/>
    </row>
    <row r="1879" spans="1:15" x14ac:dyDescent="0.35">
      <c r="A1879" s="6" t="s">
        <v>1299</v>
      </c>
      <c r="B1879" s="7" t="s">
        <v>17</v>
      </c>
      <c r="C1879" s="7" t="s">
        <v>2</v>
      </c>
      <c r="D1879" s="10" t="s">
        <v>1300</v>
      </c>
      <c r="E1879" s="19"/>
      <c r="F1879" s="19"/>
      <c r="G1879" s="19"/>
      <c r="H1879" s="19"/>
      <c r="I1879" s="19"/>
      <c r="J1879" s="19"/>
      <c r="K1879" s="18">
        <f>K1882</f>
        <v>1</v>
      </c>
      <c r="L1879" s="18">
        <f>L1882</f>
        <v>0</v>
      </c>
      <c r="M1879" s="18">
        <f>M1882</f>
        <v>0</v>
      </c>
    </row>
    <row r="1880" spans="1:15" ht="241.5" x14ac:dyDescent="0.35">
      <c r="A1880" s="8"/>
      <c r="B1880" s="8"/>
      <c r="C1880" s="8"/>
      <c r="D1880" s="10" t="s">
        <v>1301</v>
      </c>
      <c r="E1880" s="19"/>
      <c r="F1880" s="19"/>
      <c r="G1880" s="19"/>
      <c r="H1880" s="19"/>
      <c r="I1880" s="19"/>
      <c r="J1880" s="19"/>
      <c r="K1880" s="19"/>
      <c r="L1880" s="19"/>
      <c r="M1880" s="19"/>
    </row>
    <row r="1881" spans="1:15" x14ac:dyDescent="0.35">
      <c r="A1881" s="8"/>
      <c r="B1881" s="8"/>
      <c r="C1881" s="8"/>
      <c r="D1881" s="13"/>
      <c r="E1881" s="39" t="s">
        <v>14</v>
      </c>
      <c r="F1881" s="40">
        <v>1</v>
      </c>
      <c r="G1881" s="18">
        <v>0</v>
      </c>
      <c r="H1881" s="18">
        <v>0</v>
      </c>
      <c r="I1881" s="18">
        <v>0</v>
      </c>
      <c r="J1881" s="18">
        <f>OR(F1881&lt;&gt;0,G1881&lt;&gt;0,H1881&lt;&gt;0,I1881&lt;&gt;0)*(F1881 + (F1881 = 0))*(G1881 + (G1881 = 0))*(H1881 + (H1881 = 0))*(I1881 + (I1881 = 0))</f>
        <v>1</v>
      </c>
      <c r="K1881" s="19"/>
      <c r="L1881" s="19"/>
      <c r="M1881" s="19"/>
    </row>
    <row r="1882" spans="1:15" x14ac:dyDescent="0.35">
      <c r="A1882" s="8"/>
      <c r="B1882" s="8"/>
      <c r="C1882" s="8"/>
      <c r="D1882" s="13"/>
      <c r="E1882" s="19"/>
      <c r="F1882" s="19"/>
      <c r="G1882" s="19"/>
      <c r="H1882" s="19"/>
      <c r="I1882" s="19"/>
      <c r="J1882" s="41" t="s">
        <v>1302</v>
      </c>
      <c r="K1882" s="20">
        <f>J1881</f>
        <v>1</v>
      </c>
      <c r="L1882" s="44"/>
      <c r="M1882" s="20">
        <f>ROUND(K1882*L1882,2)</f>
        <v>0</v>
      </c>
      <c r="N1882" s="56" t="str">
        <f t="shared" ref="N1882" si="275">IF(L1882&lt;=0,"INDICAR PRECIO","PRECIO INDICADO")</f>
        <v>INDICAR PRECIO</v>
      </c>
      <c r="O1882" s="56"/>
    </row>
    <row r="1883" spans="1:15" ht="1" customHeight="1" x14ac:dyDescent="0.35">
      <c r="A1883" s="9"/>
      <c r="B1883" s="9"/>
      <c r="C1883" s="9"/>
      <c r="D1883" s="14"/>
      <c r="E1883" s="21"/>
      <c r="F1883" s="21"/>
      <c r="G1883" s="21"/>
      <c r="H1883" s="21"/>
      <c r="I1883" s="21"/>
      <c r="J1883" s="21"/>
      <c r="K1883" s="21"/>
      <c r="L1883" s="21"/>
      <c r="M1883" s="21"/>
    </row>
    <row r="1884" spans="1:15" x14ac:dyDescent="0.35">
      <c r="A1884" s="8"/>
      <c r="B1884" s="8"/>
      <c r="C1884" s="8"/>
      <c r="D1884" s="13"/>
      <c r="E1884" s="19"/>
      <c r="F1884" s="19"/>
      <c r="G1884" s="19"/>
      <c r="H1884" s="19"/>
      <c r="I1884" s="19"/>
      <c r="J1884" s="41" t="s">
        <v>1303</v>
      </c>
      <c r="K1884" s="42">
        <v>1</v>
      </c>
      <c r="L1884" s="20">
        <f>M1859+M1864+M1869+M1874+M1879</f>
        <v>0</v>
      </c>
      <c r="M1884" s="20">
        <f>ROUND(K1884*L1884,2)</f>
        <v>0</v>
      </c>
    </row>
    <row r="1885" spans="1:15" ht="1" customHeight="1" x14ac:dyDescent="0.35">
      <c r="A1885" s="9"/>
      <c r="B1885" s="9"/>
      <c r="C1885" s="9"/>
      <c r="D1885" s="14"/>
      <c r="E1885" s="21"/>
      <c r="F1885" s="21"/>
      <c r="G1885" s="21"/>
      <c r="H1885" s="21"/>
      <c r="I1885" s="21"/>
      <c r="J1885" s="21"/>
      <c r="K1885" s="21"/>
      <c r="L1885" s="21"/>
      <c r="M1885" s="21"/>
    </row>
    <row r="1886" spans="1:15" x14ac:dyDescent="0.35">
      <c r="A1886" s="5" t="s">
        <v>1304</v>
      </c>
      <c r="B1886" s="5" t="s">
        <v>13</v>
      </c>
      <c r="C1886" s="5" t="s">
        <v>14</v>
      </c>
      <c r="D1886" s="12" t="s">
        <v>1305</v>
      </c>
      <c r="E1886" s="37"/>
      <c r="F1886" s="37"/>
      <c r="G1886" s="37"/>
      <c r="H1886" s="37"/>
      <c r="I1886" s="37"/>
      <c r="J1886" s="37"/>
      <c r="K1886" s="38">
        <f>K2032</f>
        <v>1</v>
      </c>
      <c r="L1886" s="15">
        <f>L2032</f>
        <v>0</v>
      </c>
      <c r="M1886" s="15">
        <f>M2032</f>
        <v>0</v>
      </c>
    </row>
    <row r="1887" spans="1:15" x14ac:dyDescent="0.35">
      <c r="A1887" s="6" t="s">
        <v>1306</v>
      </c>
      <c r="B1887" s="7" t="s">
        <v>17</v>
      </c>
      <c r="C1887" s="7" t="s">
        <v>2</v>
      </c>
      <c r="D1887" s="10" t="s">
        <v>1307</v>
      </c>
      <c r="E1887" s="19"/>
      <c r="F1887" s="19"/>
      <c r="G1887" s="19"/>
      <c r="H1887" s="19"/>
      <c r="I1887" s="19"/>
      <c r="J1887" s="19"/>
      <c r="K1887" s="18">
        <f>K1890</f>
        <v>4</v>
      </c>
      <c r="L1887" s="18">
        <f>L1890</f>
        <v>0</v>
      </c>
      <c r="M1887" s="18">
        <f>M1890</f>
        <v>0</v>
      </c>
    </row>
    <row r="1888" spans="1:15" ht="21" x14ac:dyDescent="0.35">
      <c r="A1888" s="8"/>
      <c r="B1888" s="8"/>
      <c r="C1888" s="8"/>
      <c r="D1888" s="10" t="s">
        <v>1308</v>
      </c>
      <c r="E1888" s="19"/>
      <c r="F1888" s="19"/>
      <c r="G1888" s="19"/>
      <c r="H1888" s="19"/>
      <c r="I1888" s="19"/>
      <c r="J1888" s="19"/>
      <c r="K1888" s="19"/>
      <c r="L1888" s="19"/>
      <c r="M1888" s="19"/>
    </row>
    <row r="1889" spans="1:15" x14ac:dyDescent="0.35">
      <c r="A1889" s="8"/>
      <c r="B1889" s="8"/>
      <c r="C1889" s="8"/>
      <c r="D1889" s="13"/>
      <c r="E1889" s="39" t="s">
        <v>14</v>
      </c>
      <c r="F1889" s="40">
        <v>4</v>
      </c>
      <c r="G1889" s="18">
        <v>0</v>
      </c>
      <c r="H1889" s="18">
        <v>0</v>
      </c>
      <c r="I1889" s="18">
        <v>0</v>
      </c>
      <c r="J1889" s="18">
        <f>OR(F1889&lt;&gt;0,G1889&lt;&gt;0,H1889&lt;&gt;0,I1889&lt;&gt;0)*(F1889 + (F1889 = 0))*(G1889 + (G1889 = 0))*(H1889 + (H1889 = 0))*(I1889 + (I1889 = 0))</f>
        <v>4</v>
      </c>
      <c r="K1889" s="19"/>
      <c r="L1889" s="19"/>
      <c r="M1889" s="19"/>
    </row>
    <row r="1890" spans="1:15" x14ac:dyDescent="0.35">
      <c r="A1890" s="8"/>
      <c r="B1890" s="8"/>
      <c r="C1890" s="8"/>
      <c r="D1890" s="13"/>
      <c r="E1890" s="19"/>
      <c r="F1890" s="19"/>
      <c r="G1890" s="19"/>
      <c r="H1890" s="19"/>
      <c r="I1890" s="19"/>
      <c r="J1890" s="41" t="s">
        <v>1309</v>
      </c>
      <c r="K1890" s="20">
        <f>J1889</f>
        <v>4</v>
      </c>
      <c r="L1890" s="44"/>
      <c r="M1890" s="20">
        <f>ROUND(K1890*L1890,2)</f>
        <v>0</v>
      </c>
      <c r="N1890" s="56" t="str">
        <f t="shared" ref="N1890" si="276">IF(L1890&lt;=0,"INDICAR PRECIO","PRECIO INDICADO")</f>
        <v>INDICAR PRECIO</v>
      </c>
      <c r="O1890" s="56"/>
    </row>
    <row r="1891" spans="1:15" ht="1" customHeight="1" x14ac:dyDescent="0.35">
      <c r="A1891" s="9"/>
      <c r="B1891" s="9"/>
      <c r="C1891" s="9"/>
      <c r="D1891" s="14"/>
      <c r="E1891" s="21"/>
      <c r="F1891" s="21"/>
      <c r="G1891" s="21"/>
      <c r="H1891" s="21"/>
      <c r="I1891" s="21"/>
      <c r="J1891" s="21"/>
      <c r="K1891" s="21"/>
      <c r="L1891" s="21"/>
      <c r="M1891" s="21"/>
    </row>
    <row r="1892" spans="1:15" x14ac:dyDescent="0.35">
      <c r="A1892" s="6" t="s">
        <v>1310</v>
      </c>
      <c r="B1892" s="7" t="s">
        <v>17</v>
      </c>
      <c r="C1892" s="7" t="s">
        <v>2</v>
      </c>
      <c r="D1892" s="10" t="s">
        <v>1311</v>
      </c>
      <c r="E1892" s="19"/>
      <c r="F1892" s="19"/>
      <c r="G1892" s="19"/>
      <c r="H1892" s="19"/>
      <c r="I1892" s="19"/>
      <c r="J1892" s="19"/>
      <c r="K1892" s="18">
        <f>K1895</f>
        <v>2</v>
      </c>
      <c r="L1892" s="18">
        <f>L1895</f>
        <v>0</v>
      </c>
      <c r="M1892" s="18">
        <f>M1895</f>
        <v>0</v>
      </c>
    </row>
    <row r="1893" spans="1:15" ht="21" x14ac:dyDescent="0.35">
      <c r="A1893" s="8"/>
      <c r="B1893" s="8"/>
      <c r="C1893" s="8"/>
      <c r="D1893" s="10" t="s">
        <v>1312</v>
      </c>
      <c r="E1893" s="19"/>
      <c r="F1893" s="19"/>
      <c r="G1893" s="19"/>
      <c r="H1893" s="19"/>
      <c r="I1893" s="19"/>
      <c r="J1893" s="19"/>
      <c r="K1893" s="19"/>
      <c r="L1893" s="19"/>
      <c r="M1893" s="19"/>
    </row>
    <row r="1894" spans="1:15" x14ac:dyDescent="0.35">
      <c r="A1894" s="8"/>
      <c r="B1894" s="8"/>
      <c r="C1894" s="8"/>
      <c r="D1894" s="13"/>
      <c r="E1894" s="39" t="s">
        <v>14</v>
      </c>
      <c r="F1894" s="40">
        <v>2</v>
      </c>
      <c r="G1894" s="18">
        <v>0</v>
      </c>
      <c r="H1894" s="18">
        <v>0</v>
      </c>
      <c r="I1894" s="18">
        <v>0</v>
      </c>
      <c r="J1894" s="18">
        <f>OR(F1894&lt;&gt;0,G1894&lt;&gt;0,H1894&lt;&gt;0,I1894&lt;&gt;0)*(F1894 + (F1894 = 0))*(G1894 + (G1894 = 0))*(H1894 + (H1894 = 0))*(I1894 + (I1894 = 0))</f>
        <v>2</v>
      </c>
      <c r="K1894" s="19"/>
      <c r="L1894" s="19"/>
      <c r="M1894" s="19"/>
    </row>
    <row r="1895" spans="1:15" x14ac:dyDescent="0.35">
      <c r="A1895" s="8"/>
      <c r="B1895" s="8"/>
      <c r="C1895" s="8"/>
      <c r="D1895" s="13"/>
      <c r="E1895" s="19"/>
      <c r="F1895" s="19"/>
      <c r="G1895" s="19"/>
      <c r="H1895" s="19"/>
      <c r="I1895" s="19"/>
      <c r="J1895" s="41" t="s">
        <v>1313</v>
      </c>
      <c r="K1895" s="20">
        <f>J1894</f>
        <v>2</v>
      </c>
      <c r="L1895" s="44"/>
      <c r="M1895" s="20">
        <f>ROUND(K1895*L1895,2)</f>
        <v>0</v>
      </c>
      <c r="N1895" s="56" t="str">
        <f t="shared" ref="N1895" si="277">IF(L1895&lt;=0,"INDICAR PRECIO","PRECIO INDICADO")</f>
        <v>INDICAR PRECIO</v>
      </c>
      <c r="O1895" s="56"/>
    </row>
    <row r="1896" spans="1:15" ht="1" customHeight="1" x14ac:dyDescent="0.35">
      <c r="A1896" s="9"/>
      <c r="B1896" s="9"/>
      <c r="C1896" s="9"/>
      <c r="D1896" s="14"/>
      <c r="E1896" s="21"/>
      <c r="F1896" s="21"/>
      <c r="G1896" s="21"/>
      <c r="H1896" s="21"/>
      <c r="I1896" s="21"/>
      <c r="J1896" s="21"/>
      <c r="K1896" s="21"/>
      <c r="L1896" s="21"/>
      <c r="M1896" s="21"/>
    </row>
    <row r="1897" spans="1:15" x14ac:dyDescent="0.35">
      <c r="A1897" s="6" t="s">
        <v>1314</v>
      </c>
      <c r="B1897" s="7" t="s">
        <v>17</v>
      </c>
      <c r="C1897" s="7" t="s">
        <v>2</v>
      </c>
      <c r="D1897" s="10" t="s">
        <v>1315</v>
      </c>
      <c r="E1897" s="19"/>
      <c r="F1897" s="19"/>
      <c r="G1897" s="19"/>
      <c r="H1897" s="19"/>
      <c r="I1897" s="19"/>
      <c r="J1897" s="19"/>
      <c r="K1897" s="18">
        <f>K1900</f>
        <v>2</v>
      </c>
      <c r="L1897" s="18">
        <f>L1900</f>
        <v>0</v>
      </c>
      <c r="M1897" s="18">
        <f>M1900</f>
        <v>0</v>
      </c>
    </row>
    <row r="1898" spans="1:15" ht="21" x14ac:dyDescent="0.35">
      <c r="A1898" s="8"/>
      <c r="B1898" s="8"/>
      <c r="C1898" s="8"/>
      <c r="D1898" s="10" t="s">
        <v>1316</v>
      </c>
      <c r="E1898" s="19"/>
      <c r="F1898" s="19"/>
      <c r="G1898" s="19"/>
      <c r="H1898" s="19"/>
      <c r="I1898" s="19"/>
      <c r="J1898" s="19"/>
      <c r="K1898" s="19"/>
      <c r="L1898" s="19"/>
      <c r="M1898" s="19"/>
    </row>
    <row r="1899" spans="1:15" x14ac:dyDescent="0.35">
      <c r="A1899" s="8"/>
      <c r="B1899" s="8"/>
      <c r="C1899" s="8"/>
      <c r="D1899" s="13"/>
      <c r="E1899" s="39" t="s">
        <v>14</v>
      </c>
      <c r="F1899" s="40">
        <v>2</v>
      </c>
      <c r="G1899" s="18">
        <v>0</v>
      </c>
      <c r="H1899" s="18">
        <v>0</v>
      </c>
      <c r="I1899" s="18">
        <v>0</v>
      </c>
      <c r="J1899" s="18">
        <f>OR(F1899&lt;&gt;0,G1899&lt;&gt;0,H1899&lt;&gt;0,I1899&lt;&gt;0)*(F1899 + (F1899 = 0))*(G1899 + (G1899 = 0))*(H1899 + (H1899 = 0))*(I1899 + (I1899 = 0))</f>
        <v>2</v>
      </c>
      <c r="K1899" s="19"/>
      <c r="L1899" s="19"/>
      <c r="M1899" s="19"/>
    </row>
    <row r="1900" spans="1:15" x14ac:dyDescent="0.35">
      <c r="A1900" s="8"/>
      <c r="B1900" s="8"/>
      <c r="C1900" s="8"/>
      <c r="D1900" s="13"/>
      <c r="E1900" s="19"/>
      <c r="F1900" s="19"/>
      <c r="G1900" s="19"/>
      <c r="H1900" s="19"/>
      <c r="I1900" s="19"/>
      <c r="J1900" s="41" t="s">
        <v>1317</v>
      </c>
      <c r="K1900" s="20">
        <f>J1899</f>
        <v>2</v>
      </c>
      <c r="L1900" s="44"/>
      <c r="M1900" s="20">
        <f>ROUND(K1900*L1900,2)</f>
        <v>0</v>
      </c>
      <c r="N1900" s="56" t="str">
        <f t="shared" ref="N1900" si="278">IF(L1900&lt;=0,"INDICAR PRECIO","PRECIO INDICADO")</f>
        <v>INDICAR PRECIO</v>
      </c>
      <c r="O1900" s="56"/>
    </row>
    <row r="1901" spans="1:15" ht="1" customHeight="1" x14ac:dyDescent="0.35">
      <c r="A1901" s="9"/>
      <c r="B1901" s="9"/>
      <c r="C1901" s="9"/>
      <c r="D1901" s="14"/>
      <c r="E1901" s="21"/>
      <c r="F1901" s="21"/>
      <c r="G1901" s="21"/>
      <c r="H1901" s="21"/>
      <c r="I1901" s="21"/>
      <c r="J1901" s="21"/>
      <c r="K1901" s="21"/>
      <c r="L1901" s="21"/>
      <c r="M1901" s="21"/>
    </row>
    <row r="1902" spans="1:15" x14ac:dyDescent="0.35">
      <c r="A1902" s="6" t="s">
        <v>1318</v>
      </c>
      <c r="B1902" s="7" t="s">
        <v>17</v>
      </c>
      <c r="C1902" s="7" t="s">
        <v>2</v>
      </c>
      <c r="D1902" s="10" t="s">
        <v>1319</v>
      </c>
      <c r="E1902" s="19"/>
      <c r="F1902" s="19"/>
      <c r="G1902" s="19"/>
      <c r="H1902" s="19"/>
      <c r="I1902" s="19"/>
      <c r="J1902" s="19"/>
      <c r="K1902" s="18">
        <f>K1905</f>
        <v>5</v>
      </c>
      <c r="L1902" s="18">
        <f>L1905</f>
        <v>0</v>
      </c>
      <c r="M1902" s="18">
        <f>M1905</f>
        <v>0</v>
      </c>
    </row>
    <row r="1903" spans="1:15" ht="21" x14ac:dyDescent="0.35">
      <c r="A1903" s="8"/>
      <c r="B1903" s="8"/>
      <c r="C1903" s="8"/>
      <c r="D1903" s="10" t="s">
        <v>1320</v>
      </c>
      <c r="E1903" s="19"/>
      <c r="F1903" s="19"/>
      <c r="G1903" s="19"/>
      <c r="H1903" s="19"/>
      <c r="I1903" s="19"/>
      <c r="J1903" s="19"/>
      <c r="K1903" s="19"/>
      <c r="L1903" s="19"/>
      <c r="M1903" s="19"/>
    </row>
    <row r="1904" spans="1:15" x14ac:dyDescent="0.35">
      <c r="A1904" s="8"/>
      <c r="B1904" s="8"/>
      <c r="C1904" s="8"/>
      <c r="D1904" s="13"/>
      <c r="E1904" s="39" t="s">
        <v>14</v>
      </c>
      <c r="F1904" s="40">
        <v>5</v>
      </c>
      <c r="G1904" s="18">
        <v>0</v>
      </c>
      <c r="H1904" s="18">
        <v>0</v>
      </c>
      <c r="I1904" s="18">
        <v>0</v>
      </c>
      <c r="J1904" s="18">
        <f>OR(F1904&lt;&gt;0,G1904&lt;&gt;0,H1904&lt;&gt;0,I1904&lt;&gt;0)*(F1904 + (F1904 = 0))*(G1904 + (G1904 = 0))*(H1904 + (H1904 = 0))*(I1904 + (I1904 = 0))</f>
        <v>5</v>
      </c>
      <c r="K1904" s="19"/>
      <c r="L1904" s="19"/>
      <c r="M1904" s="19"/>
    </row>
    <row r="1905" spans="1:15" x14ac:dyDescent="0.35">
      <c r="A1905" s="8"/>
      <c r="B1905" s="8"/>
      <c r="C1905" s="8"/>
      <c r="D1905" s="13"/>
      <c r="E1905" s="19"/>
      <c r="F1905" s="19"/>
      <c r="G1905" s="19"/>
      <c r="H1905" s="19"/>
      <c r="I1905" s="19"/>
      <c r="J1905" s="41" t="s">
        <v>1321</v>
      </c>
      <c r="K1905" s="20">
        <f>J1904</f>
        <v>5</v>
      </c>
      <c r="L1905" s="44"/>
      <c r="M1905" s="20">
        <f>ROUND(K1905*L1905,2)</f>
        <v>0</v>
      </c>
      <c r="N1905" s="56" t="str">
        <f t="shared" ref="N1905" si="279">IF(L1905&lt;=0,"INDICAR PRECIO","PRECIO INDICADO")</f>
        <v>INDICAR PRECIO</v>
      </c>
      <c r="O1905" s="56"/>
    </row>
    <row r="1906" spans="1:15" ht="1" customHeight="1" x14ac:dyDescent="0.35">
      <c r="A1906" s="9"/>
      <c r="B1906" s="9"/>
      <c r="C1906" s="9"/>
      <c r="D1906" s="14"/>
      <c r="E1906" s="21"/>
      <c r="F1906" s="21"/>
      <c r="G1906" s="21"/>
      <c r="H1906" s="21"/>
      <c r="I1906" s="21"/>
      <c r="J1906" s="21"/>
      <c r="K1906" s="21"/>
      <c r="L1906" s="21"/>
      <c r="M1906" s="21"/>
    </row>
    <row r="1907" spans="1:15" x14ac:dyDescent="0.35">
      <c r="A1907" s="6" t="s">
        <v>1322</v>
      </c>
      <c r="B1907" s="7" t="s">
        <v>17</v>
      </c>
      <c r="C1907" s="7" t="s">
        <v>2</v>
      </c>
      <c r="D1907" s="10" t="s">
        <v>1323</v>
      </c>
      <c r="E1907" s="19"/>
      <c r="F1907" s="19"/>
      <c r="G1907" s="19"/>
      <c r="H1907" s="19"/>
      <c r="I1907" s="19"/>
      <c r="J1907" s="19"/>
      <c r="K1907" s="18">
        <f>K1910</f>
        <v>2</v>
      </c>
      <c r="L1907" s="18">
        <f>L1910</f>
        <v>0</v>
      </c>
      <c r="M1907" s="18">
        <f>M1910</f>
        <v>0</v>
      </c>
    </row>
    <row r="1908" spans="1:15" ht="21" x14ac:dyDescent="0.35">
      <c r="A1908" s="8"/>
      <c r="B1908" s="8"/>
      <c r="C1908" s="8"/>
      <c r="D1908" s="10" t="s">
        <v>1324</v>
      </c>
      <c r="E1908" s="19"/>
      <c r="F1908" s="19"/>
      <c r="G1908" s="19"/>
      <c r="H1908" s="19"/>
      <c r="I1908" s="19"/>
      <c r="J1908" s="19"/>
      <c r="K1908" s="19"/>
      <c r="L1908" s="19"/>
      <c r="M1908" s="19"/>
    </row>
    <row r="1909" spans="1:15" x14ac:dyDescent="0.35">
      <c r="A1909" s="8"/>
      <c r="B1909" s="8"/>
      <c r="C1909" s="8"/>
      <c r="D1909" s="13"/>
      <c r="E1909" s="39" t="s">
        <v>14</v>
      </c>
      <c r="F1909" s="40">
        <v>2</v>
      </c>
      <c r="G1909" s="18">
        <v>0</v>
      </c>
      <c r="H1909" s="18">
        <v>0</v>
      </c>
      <c r="I1909" s="18">
        <v>0</v>
      </c>
      <c r="J1909" s="18">
        <f>OR(F1909&lt;&gt;0,G1909&lt;&gt;0,H1909&lt;&gt;0,I1909&lt;&gt;0)*(F1909 + (F1909 = 0))*(G1909 + (G1909 = 0))*(H1909 + (H1909 = 0))*(I1909 + (I1909 = 0))</f>
        <v>2</v>
      </c>
      <c r="K1909" s="19"/>
      <c r="L1909" s="19"/>
      <c r="M1909" s="19"/>
    </row>
    <row r="1910" spans="1:15" x14ac:dyDescent="0.35">
      <c r="A1910" s="8"/>
      <c r="B1910" s="8"/>
      <c r="C1910" s="8"/>
      <c r="D1910" s="13"/>
      <c r="E1910" s="19"/>
      <c r="F1910" s="19"/>
      <c r="G1910" s="19"/>
      <c r="H1910" s="19"/>
      <c r="I1910" s="19"/>
      <c r="J1910" s="41" t="s">
        <v>1325</v>
      </c>
      <c r="K1910" s="20">
        <f>J1909</f>
        <v>2</v>
      </c>
      <c r="L1910" s="44"/>
      <c r="M1910" s="20">
        <f>ROUND(K1910*L1910,2)</f>
        <v>0</v>
      </c>
      <c r="N1910" s="56" t="str">
        <f t="shared" ref="N1910" si="280">IF(L1910&lt;=0,"INDICAR PRECIO","PRECIO INDICADO")</f>
        <v>INDICAR PRECIO</v>
      </c>
      <c r="O1910" s="56"/>
    </row>
    <row r="1911" spans="1:15" ht="1" customHeight="1" x14ac:dyDescent="0.35">
      <c r="A1911" s="9"/>
      <c r="B1911" s="9"/>
      <c r="C1911" s="9"/>
      <c r="D1911" s="14"/>
      <c r="E1911" s="21"/>
      <c r="F1911" s="21"/>
      <c r="G1911" s="21"/>
      <c r="H1911" s="21"/>
      <c r="I1911" s="21"/>
      <c r="J1911" s="21"/>
      <c r="K1911" s="21"/>
      <c r="L1911" s="21"/>
      <c r="M1911" s="21"/>
    </row>
    <row r="1912" spans="1:15" x14ac:dyDescent="0.35">
      <c r="A1912" s="6" t="s">
        <v>1326</v>
      </c>
      <c r="B1912" s="7" t="s">
        <v>17</v>
      </c>
      <c r="C1912" s="7" t="s">
        <v>2</v>
      </c>
      <c r="D1912" s="10" t="s">
        <v>1327</v>
      </c>
      <c r="E1912" s="19"/>
      <c r="F1912" s="19"/>
      <c r="G1912" s="19"/>
      <c r="H1912" s="19"/>
      <c r="I1912" s="19"/>
      <c r="J1912" s="19"/>
      <c r="K1912" s="18">
        <f>K1915</f>
        <v>2</v>
      </c>
      <c r="L1912" s="18">
        <f>L1915</f>
        <v>0</v>
      </c>
      <c r="M1912" s="18">
        <f>M1915</f>
        <v>0</v>
      </c>
    </row>
    <row r="1913" spans="1:15" ht="31.5" x14ac:dyDescent="0.35">
      <c r="A1913" s="8"/>
      <c r="B1913" s="8"/>
      <c r="C1913" s="8"/>
      <c r="D1913" s="10" t="s">
        <v>1328</v>
      </c>
      <c r="E1913" s="19"/>
      <c r="F1913" s="19"/>
      <c r="G1913" s="19"/>
      <c r="H1913" s="19"/>
      <c r="I1913" s="19"/>
      <c r="J1913" s="19"/>
      <c r="K1913" s="19"/>
      <c r="L1913" s="19"/>
      <c r="M1913" s="19"/>
    </row>
    <row r="1914" spans="1:15" x14ac:dyDescent="0.35">
      <c r="A1914" s="8"/>
      <c r="B1914" s="8"/>
      <c r="C1914" s="8"/>
      <c r="D1914" s="13"/>
      <c r="E1914" s="39" t="s">
        <v>14</v>
      </c>
      <c r="F1914" s="40">
        <v>2</v>
      </c>
      <c r="G1914" s="18">
        <v>0</v>
      </c>
      <c r="H1914" s="18">
        <v>0</v>
      </c>
      <c r="I1914" s="18">
        <v>0</v>
      </c>
      <c r="J1914" s="18">
        <f>OR(F1914&lt;&gt;0,G1914&lt;&gt;0,H1914&lt;&gt;0,I1914&lt;&gt;0)*(F1914 + (F1914 = 0))*(G1914 + (G1914 = 0))*(H1914 + (H1914 = 0))*(I1914 + (I1914 = 0))</f>
        <v>2</v>
      </c>
      <c r="K1914" s="19"/>
      <c r="L1914" s="19"/>
      <c r="M1914" s="19"/>
    </row>
    <row r="1915" spans="1:15" x14ac:dyDescent="0.35">
      <c r="A1915" s="8"/>
      <c r="B1915" s="8"/>
      <c r="C1915" s="8"/>
      <c r="D1915" s="13"/>
      <c r="E1915" s="19"/>
      <c r="F1915" s="19"/>
      <c r="G1915" s="19"/>
      <c r="H1915" s="19"/>
      <c r="I1915" s="19"/>
      <c r="J1915" s="41" t="s">
        <v>1329</v>
      </c>
      <c r="K1915" s="20">
        <f>J1914</f>
        <v>2</v>
      </c>
      <c r="L1915" s="44"/>
      <c r="M1915" s="20">
        <f>ROUND(K1915*L1915,2)</f>
        <v>0</v>
      </c>
      <c r="N1915" s="56" t="str">
        <f t="shared" ref="N1915" si="281">IF(L1915&lt;=0,"INDICAR PRECIO","PRECIO INDICADO")</f>
        <v>INDICAR PRECIO</v>
      </c>
      <c r="O1915" s="56"/>
    </row>
    <row r="1916" spans="1:15" ht="1" customHeight="1" x14ac:dyDescent="0.35">
      <c r="A1916" s="9"/>
      <c r="B1916" s="9"/>
      <c r="C1916" s="9"/>
      <c r="D1916" s="14"/>
      <c r="E1916" s="21"/>
      <c r="F1916" s="21"/>
      <c r="G1916" s="21"/>
      <c r="H1916" s="21"/>
      <c r="I1916" s="21"/>
      <c r="J1916" s="21"/>
      <c r="K1916" s="21"/>
      <c r="L1916" s="21"/>
      <c r="M1916" s="21"/>
    </row>
    <row r="1917" spans="1:15" x14ac:dyDescent="0.35">
      <c r="A1917" s="6" t="s">
        <v>1330</v>
      </c>
      <c r="B1917" s="7" t="s">
        <v>17</v>
      </c>
      <c r="C1917" s="7" t="s">
        <v>107</v>
      </c>
      <c r="D1917" s="10" t="s">
        <v>1331</v>
      </c>
      <c r="E1917" s="19"/>
      <c r="F1917" s="19"/>
      <c r="G1917" s="19"/>
      <c r="H1917" s="19"/>
      <c r="I1917" s="19"/>
      <c r="J1917" s="19"/>
      <c r="K1917" s="18">
        <f>K1920</f>
        <v>25</v>
      </c>
      <c r="L1917" s="18">
        <f>L1920</f>
        <v>0</v>
      </c>
      <c r="M1917" s="18">
        <f>M1920</f>
        <v>0</v>
      </c>
    </row>
    <row r="1918" spans="1:15" ht="21" x14ac:dyDescent="0.35">
      <c r="A1918" s="8"/>
      <c r="B1918" s="8"/>
      <c r="C1918" s="8"/>
      <c r="D1918" s="10" t="s">
        <v>1332</v>
      </c>
      <c r="E1918" s="19"/>
      <c r="F1918" s="19"/>
      <c r="G1918" s="19"/>
      <c r="H1918" s="19"/>
      <c r="I1918" s="19"/>
      <c r="J1918" s="19"/>
      <c r="K1918" s="19"/>
      <c r="L1918" s="19"/>
      <c r="M1918" s="19"/>
    </row>
    <row r="1919" spans="1:15" x14ac:dyDescent="0.35">
      <c r="A1919" s="8"/>
      <c r="B1919" s="8"/>
      <c r="C1919" s="8"/>
      <c r="D1919" s="13"/>
      <c r="E1919" s="39" t="s">
        <v>14</v>
      </c>
      <c r="F1919" s="40">
        <v>25</v>
      </c>
      <c r="G1919" s="18">
        <v>0</v>
      </c>
      <c r="H1919" s="18">
        <v>0</v>
      </c>
      <c r="I1919" s="18">
        <v>0</v>
      </c>
      <c r="J1919" s="18">
        <f>OR(F1919&lt;&gt;0,G1919&lt;&gt;0,H1919&lt;&gt;0,I1919&lt;&gt;0)*(F1919 + (F1919 = 0))*(G1919 + (G1919 = 0))*(H1919 + (H1919 = 0))*(I1919 + (I1919 = 0))</f>
        <v>25</v>
      </c>
      <c r="K1919" s="19"/>
      <c r="L1919" s="19"/>
      <c r="M1919" s="19"/>
    </row>
    <row r="1920" spans="1:15" x14ac:dyDescent="0.35">
      <c r="A1920" s="8"/>
      <c r="B1920" s="8"/>
      <c r="C1920" s="8"/>
      <c r="D1920" s="13"/>
      <c r="E1920" s="19"/>
      <c r="F1920" s="19"/>
      <c r="G1920" s="19"/>
      <c r="H1920" s="19"/>
      <c r="I1920" s="19"/>
      <c r="J1920" s="41" t="s">
        <v>1333</v>
      </c>
      <c r="K1920" s="20">
        <f>J1919</f>
        <v>25</v>
      </c>
      <c r="L1920" s="44"/>
      <c r="M1920" s="20">
        <f>ROUND(K1920*L1920,2)</f>
        <v>0</v>
      </c>
      <c r="N1920" s="56" t="str">
        <f t="shared" ref="N1920" si="282">IF(L1920&lt;=0,"INDICAR PRECIO","PRECIO INDICADO")</f>
        <v>INDICAR PRECIO</v>
      </c>
      <c r="O1920" s="56"/>
    </row>
    <row r="1921" spans="1:15" ht="1" customHeight="1" x14ac:dyDescent="0.35">
      <c r="A1921" s="9"/>
      <c r="B1921" s="9"/>
      <c r="C1921" s="9"/>
      <c r="D1921" s="14"/>
      <c r="E1921" s="21"/>
      <c r="F1921" s="21"/>
      <c r="G1921" s="21"/>
      <c r="H1921" s="21"/>
      <c r="I1921" s="21"/>
      <c r="J1921" s="21"/>
      <c r="K1921" s="21"/>
      <c r="L1921" s="21"/>
      <c r="M1921" s="21"/>
    </row>
    <row r="1922" spans="1:15" x14ac:dyDescent="0.35">
      <c r="A1922" s="6" t="s">
        <v>1334</v>
      </c>
      <c r="B1922" s="7" t="s">
        <v>17</v>
      </c>
      <c r="C1922" s="7" t="s">
        <v>107</v>
      </c>
      <c r="D1922" s="10" t="s">
        <v>1335</v>
      </c>
      <c r="E1922" s="19"/>
      <c r="F1922" s="19"/>
      <c r="G1922" s="19"/>
      <c r="H1922" s="19"/>
      <c r="I1922" s="19"/>
      <c r="J1922" s="19"/>
      <c r="K1922" s="18">
        <f>K1925</f>
        <v>25</v>
      </c>
      <c r="L1922" s="18">
        <f>L1925</f>
        <v>0</v>
      </c>
      <c r="M1922" s="18">
        <f>M1925</f>
        <v>0</v>
      </c>
    </row>
    <row r="1923" spans="1:15" ht="21" x14ac:dyDescent="0.35">
      <c r="A1923" s="8"/>
      <c r="B1923" s="8"/>
      <c r="C1923" s="8"/>
      <c r="D1923" s="10" t="s">
        <v>1336</v>
      </c>
      <c r="E1923" s="19"/>
      <c r="F1923" s="19"/>
      <c r="G1923" s="19"/>
      <c r="H1923" s="19"/>
      <c r="I1923" s="19"/>
      <c r="J1923" s="19"/>
      <c r="K1923" s="19"/>
      <c r="L1923" s="19"/>
      <c r="M1923" s="19"/>
    </row>
    <row r="1924" spans="1:15" x14ac:dyDescent="0.35">
      <c r="A1924" s="8"/>
      <c r="B1924" s="8"/>
      <c r="C1924" s="8"/>
      <c r="D1924" s="13"/>
      <c r="E1924" s="39" t="s">
        <v>14</v>
      </c>
      <c r="F1924" s="40">
        <v>25</v>
      </c>
      <c r="G1924" s="18">
        <v>0</v>
      </c>
      <c r="H1924" s="18">
        <v>0</v>
      </c>
      <c r="I1924" s="18">
        <v>0</v>
      </c>
      <c r="J1924" s="18">
        <f>OR(F1924&lt;&gt;0,G1924&lt;&gt;0,H1924&lt;&gt;0,I1924&lt;&gt;0)*(F1924 + (F1924 = 0))*(G1924 + (G1924 = 0))*(H1924 + (H1924 = 0))*(I1924 + (I1924 = 0))</f>
        <v>25</v>
      </c>
      <c r="K1924" s="19"/>
      <c r="L1924" s="19"/>
      <c r="M1924" s="19"/>
    </row>
    <row r="1925" spans="1:15" x14ac:dyDescent="0.35">
      <c r="A1925" s="8"/>
      <c r="B1925" s="8"/>
      <c r="C1925" s="8"/>
      <c r="D1925" s="13"/>
      <c r="E1925" s="19"/>
      <c r="F1925" s="19"/>
      <c r="G1925" s="19"/>
      <c r="H1925" s="19"/>
      <c r="I1925" s="19"/>
      <c r="J1925" s="41" t="s">
        <v>1337</v>
      </c>
      <c r="K1925" s="20">
        <f>J1924</f>
        <v>25</v>
      </c>
      <c r="L1925" s="44"/>
      <c r="M1925" s="20">
        <f>ROUND(K1925*L1925,2)</f>
        <v>0</v>
      </c>
      <c r="N1925" s="56" t="str">
        <f t="shared" ref="N1925" si="283">IF(L1925&lt;=0,"INDICAR PRECIO","PRECIO INDICADO")</f>
        <v>INDICAR PRECIO</v>
      </c>
      <c r="O1925" s="56"/>
    </row>
    <row r="1926" spans="1:15" ht="1" customHeight="1" x14ac:dyDescent="0.35">
      <c r="A1926" s="9"/>
      <c r="B1926" s="9"/>
      <c r="C1926" s="9"/>
      <c r="D1926" s="14"/>
      <c r="E1926" s="21"/>
      <c r="F1926" s="21"/>
      <c r="G1926" s="21"/>
      <c r="H1926" s="21"/>
      <c r="I1926" s="21"/>
      <c r="J1926" s="21"/>
      <c r="K1926" s="21"/>
      <c r="L1926" s="21"/>
      <c r="M1926" s="21"/>
    </row>
    <row r="1927" spans="1:15" x14ac:dyDescent="0.35">
      <c r="A1927" s="6" t="s">
        <v>1338</v>
      </c>
      <c r="B1927" s="7" t="s">
        <v>17</v>
      </c>
      <c r="C1927" s="7" t="s">
        <v>2</v>
      </c>
      <c r="D1927" s="10" t="s">
        <v>1339</v>
      </c>
      <c r="E1927" s="19"/>
      <c r="F1927" s="19"/>
      <c r="G1927" s="19"/>
      <c r="H1927" s="19"/>
      <c r="I1927" s="19"/>
      <c r="J1927" s="19"/>
      <c r="K1927" s="18">
        <f>K1930</f>
        <v>20</v>
      </c>
      <c r="L1927" s="18">
        <f>L1930</f>
        <v>0</v>
      </c>
      <c r="M1927" s="18">
        <f>M1930</f>
        <v>0</v>
      </c>
    </row>
    <row r="1928" spans="1:15" x14ac:dyDescent="0.35">
      <c r="A1928" s="8"/>
      <c r="B1928" s="8"/>
      <c r="C1928" s="8"/>
      <c r="D1928" s="10" t="s">
        <v>1340</v>
      </c>
      <c r="E1928" s="19"/>
      <c r="F1928" s="19"/>
      <c r="G1928" s="19"/>
      <c r="H1928" s="19"/>
      <c r="I1928" s="19"/>
      <c r="J1928" s="19"/>
      <c r="K1928" s="19"/>
      <c r="L1928" s="19"/>
      <c r="M1928" s="19"/>
    </row>
    <row r="1929" spans="1:15" x14ac:dyDescent="0.35">
      <c r="A1929" s="8"/>
      <c r="B1929" s="8"/>
      <c r="C1929" s="8"/>
      <c r="D1929" s="13"/>
      <c r="E1929" s="39" t="s">
        <v>14</v>
      </c>
      <c r="F1929" s="40">
        <v>20</v>
      </c>
      <c r="G1929" s="18">
        <v>0</v>
      </c>
      <c r="H1929" s="18">
        <v>0</v>
      </c>
      <c r="I1929" s="18">
        <v>0</v>
      </c>
      <c r="J1929" s="18">
        <f>OR(F1929&lt;&gt;0,G1929&lt;&gt;0,H1929&lt;&gt;0,I1929&lt;&gt;0)*(F1929 + (F1929 = 0))*(G1929 + (G1929 = 0))*(H1929 + (H1929 = 0))*(I1929 + (I1929 = 0))</f>
        <v>20</v>
      </c>
      <c r="K1929" s="19"/>
      <c r="L1929" s="19"/>
      <c r="M1929" s="19"/>
    </row>
    <row r="1930" spans="1:15" x14ac:dyDescent="0.35">
      <c r="A1930" s="8"/>
      <c r="B1930" s="8"/>
      <c r="C1930" s="8"/>
      <c r="D1930" s="13"/>
      <c r="E1930" s="19"/>
      <c r="F1930" s="19"/>
      <c r="G1930" s="19"/>
      <c r="H1930" s="19"/>
      <c r="I1930" s="19"/>
      <c r="J1930" s="41" t="s">
        <v>1341</v>
      </c>
      <c r="K1930" s="20">
        <f>J1929</f>
        <v>20</v>
      </c>
      <c r="L1930" s="44"/>
      <c r="M1930" s="20">
        <f>ROUND(K1930*L1930,2)</f>
        <v>0</v>
      </c>
      <c r="N1930" s="56" t="str">
        <f t="shared" ref="N1930" si="284">IF(L1930&lt;=0,"INDICAR PRECIO","PRECIO INDICADO")</f>
        <v>INDICAR PRECIO</v>
      </c>
      <c r="O1930" s="56"/>
    </row>
    <row r="1931" spans="1:15" ht="1" customHeight="1" x14ac:dyDescent="0.35">
      <c r="A1931" s="9"/>
      <c r="B1931" s="9"/>
      <c r="C1931" s="9"/>
      <c r="D1931" s="14"/>
      <c r="E1931" s="21"/>
      <c r="F1931" s="21"/>
      <c r="G1931" s="21"/>
      <c r="H1931" s="21"/>
      <c r="I1931" s="21"/>
      <c r="J1931" s="21"/>
      <c r="K1931" s="21"/>
      <c r="L1931" s="21"/>
      <c r="M1931" s="21"/>
    </row>
    <row r="1932" spans="1:15" x14ac:dyDescent="0.35">
      <c r="A1932" s="6" t="s">
        <v>1342</v>
      </c>
      <c r="B1932" s="7" t="s">
        <v>17</v>
      </c>
      <c r="C1932" s="7" t="s">
        <v>2</v>
      </c>
      <c r="D1932" s="10" t="s">
        <v>1343</v>
      </c>
      <c r="E1932" s="19"/>
      <c r="F1932" s="19"/>
      <c r="G1932" s="19"/>
      <c r="H1932" s="19"/>
      <c r="I1932" s="19"/>
      <c r="J1932" s="19"/>
      <c r="K1932" s="18">
        <f>K1935</f>
        <v>2</v>
      </c>
      <c r="L1932" s="18">
        <f>L1935</f>
        <v>0</v>
      </c>
      <c r="M1932" s="18">
        <f>M1935</f>
        <v>0</v>
      </c>
    </row>
    <row r="1933" spans="1:15" x14ac:dyDescent="0.35">
      <c r="A1933" s="8"/>
      <c r="B1933" s="8"/>
      <c r="C1933" s="8"/>
      <c r="D1933" s="10" t="s">
        <v>1344</v>
      </c>
      <c r="E1933" s="19"/>
      <c r="F1933" s="19"/>
      <c r="G1933" s="19"/>
      <c r="H1933" s="19"/>
      <c r="I1933" s="19"/>
      <c r="J1933" s="19"/>
      <c r="K1933" s="19"/>
      <c r="L1933" s="19"/>
      <c r="M1933" s="19"/>
    </row>
    <row r="1934" spans="1:15" x14ac:dyDescent="0.35">
      <c r="A1934" s="8"/>
      <c r="B1934" s="8"/>
      <c r="C1934" s="8"/>
      <c r="D1934" s="13"/>
      <c r="E1934" s="39" t="s">
        <v>14</v>
      </c>
      <c r="F1934" s="40">
        <v>2</v>
      </c>
      <c r="G1934" s="18">
        <v>0</v>
      </c>
      <c r="H1934" s="18">
        <v>0</v>
      </c>
      <c r="I1934" s="18">
        <v>0</v>
      </c>
      <c r="J1934" s="18">
        <f>OR(F1934&lt;&gt;0,G1934&lt;&gt;0,H1934&lt;&gt;0,I1934&lt;&gt;0)*(F1934 + (F1934 = 0))*(G1934 + (G1934 = 0))*(H1934 + (H1934 = 0))*(I1934 + (I1934 = 0))</f>
        <v>2</v>
      </c>
      <c r="K1934" s="19"/>
      <c r="L1934" s="19"/>
      <c r="M1934" s="19"/>
    </row>
    <row r="1935" spans="1:15" x14ac:dyDescent="0.35">
      <c r="A1935" s="8"/>
      <c r="B1935" s="8"/>
      <c r="C1935" s="8"/>
      <c r="D1935" s="13"/>
      <c r="E1935" s="19"/>
      <c r="F1935" s="19"/>
      <c r="G1935" s="19"/>
      <c r="H1935" s="19"/>
      <c r="I1935" s="19"/>
      <c r="J1935" s="41" t="s">
        <v>1345</v>
      </c>
      <c r="K1935" s="20">
        <f>J1934</f>
        <v>2</v>
      </c>
      <c r="L1935" s="44"/>
      <c r="M1935" s="20">
        <f>ROUND(K1935*L1935,2)</f>
        <v>0</v>
      </c>
      <c r="N1935" s="56" t="str">
        <f t="shared" ref="N1935" si="285">IF(L1935&lt;=0,"INDICAR PRECIO","PRECIO INDICADO")</f>
        <v>INDICAR PRECIO</v>
      </c>
      <c r="O1935" s="56"/>
    </row>
    <row r="1936" spans="1:15" ht="1" customHeight="1" x14ac:dyDescent="0.35">
      <c r="A1936" s="9"/>
      <c r="B1936" s="9"/>
      <c r="C1936" s="9"/>
      <c r="D1936" s="14"/>
      <c r="E1936" s="21"/>
      <c r="F1936" s="21"/>
      <c r="G1936" s="21"/>
      <c r="H1936" s="21"/>
      <c r="I1936" s="21"/>
      <c r="J1936" s="21"/>
      <c r="K1936" s="21"/>
      <c r="L1936" s="21"/>
      <c r="M1936" s="21"/>
    </row>
    <row r="1937" spans="1:15" x14ac:dyDescent="0.35">
      <c r="A1937" s="6" t="s">
        <v>1346</v>
      </c>
      <c r="B1937" s="7" t="s">
        <v>17</v>
      </c>
      <c r="C1937" s="7" t="s">
        <v>2</v>
      </c>
      <c r="D1937" s="10" t="s">
        <v>1347</v>
      </c>
      <c r="E1937" s="19"/>
      <c r="F1937" s="19"/>
      <c r="G1937" s="19"/>
      <c r="H1937" s="19"/>
      <c r="I1937" s="19"/>
      <c r="J1937" s="19"/>
      <c r="K1937" s="18">
        <f>K1940</f>
        <v>10</v>
      </c>
      <c r="L1937" s="18">
        <f>L1940</f>
        <v>0</v>
      </c>
      <c r="M1937" s="18">
        <f>M1940</f>
        <v>0</v>
      </c>
    </row>
    <row r="1938" spans="1:15" x14ac:dyDescent="0.35">
      <c r="A1938" s="8"/>
      <c r="B1938" s="8"/>
      <c r="C1938" s="8"/>
      <c r="D1938" s="10" t="s">
        <v>1348</v>
      </c>
      <c r="E1938" s="19"/>
      <c r="F1938" s="19"/>
      <c r="G1938" s="19"/>
      <c r="H1938" s="19"/>
      <c r="I1938" s="19"/>
      <c r="J1938" s="19"/>
      <c r="K1938" s="19"/>
      <c r="L1938" s="19"/>
      <c r="M1938" s="19"/>
    </row>
    <row r="1939" spans="1:15" x14ac:dyDescent="0.35">
      <c r="A1939" s="8"/>
      <c r="B1939" s="8"/>
      <c r="C1939" s="8"/>
      <c r="D1939" s="13"/>
      <c r="E1939" s="39" t="s">
        <v>14</v>
      </c>
      <c r="F1939" s="40">
        <v>10</v>
      </c>
      <c r="G1939" s="18">
        <v>0</v>
      </c>
      <c r="H1939" s="18">
        <v>0</v>
      </c>
      <c r="I1939" s="18">
        <v>0</v>
      </c>
      <c r="J1939" s="18">
        <f>OR(F1939&lt;&gt;0,G1939&lt;&gt;0,H1939&lt;&gt;0,I1939&lt;&gt;0)*(F1939 + (F1939 = 0))*(G1939 + (G1939 = 0))*(H1939 + (H1939 = 0))*(I1939 + (I1939 = 0))</f>
        <v>10</v>
      </c>
      <c r="K1939" s="19"/>
      <c r="L1939" s="19"/>
      <c r="M1939" s="19"/>
    </row>
    <row r="1940" spans="1:15" x14ac:dyDescent="0.35">
      <c r="A1940" s="8"/>
      <c r="B1940" s="8"/>
      <c r="C1940" s="8"/>
      <c r="D1940" s="13"/>
      <c r="E1940" s="19"/>
      <c r="F1940" s="19"/>
      <c r="G1940" s="19"/>
      <c r="H1940" s="19"/>
      <c r="I1940" s="19"/>
      <c r="J1940" s="41" t="s">
        <v>1349</v>
      </c>
      <c r="K1940" s="20">
        <f>J1939</f>
        <v>10</v>
      </c>
      <c r="L1940" s="44"/>
      <c r="M1940" s="20">
        <f>ROUND(K1940*L1940,2)</f>
        <v>0</v>
      </c>
      <c r="N1940" s="56" t="str">
        <f t="shared" ref="N1940" si="286">IF(L1940&lt;=0,"INDICAR PRECIO","PRECIO INDICADO")</f>
        <v>INDICAR PRECIO</v>
      </c>
      <c r="O1940" s="56"/>
    </row>
    <row r="1941" spans="1:15" ht="1" customHeight="1" x14ac:dyDescent="0.35">
      <c r="A1941" s="9"/>
      <c r="B1941" s="9"/>
      <c r="C1941" s="9"/>
      <c r="D1941" s="14"/>
      <c r="E1941" s="21"/>
      <c r="F1941" s="21"/>
      <c r="G1941" s="21"/>
      <c r="H1941" s="21"/>
      <c r="I1941" s="21"/>
      <c r="J1941" s="21"/>
      <c r="K1941" s="21"/>
      <c r="L1941" s="21"/>
      <c r="M1941" s="21"/>
    </row>
    <row r="1942" spans="1:15" x14ac:dyDescent="0.35">
      <c r="A1942" s="6" t="s">
        <v>1350</v>
      </c>
      <c r="B1942" s="7" t="s">
        <v>17</v>
      </c>
      <c r="C1942" s="7" t="s">
        <v>2</v>
      </c>
      <c r="D1942" s="10" t="s">
        <v>1351</v>
      </c>
      <c r="E1942" s="19"/>
      <c r="F1942" s="19"/>
      <c r="G1942" s="19"/>
      <c r="H1942" s="19"/>
      <c r="I1942" s="19"/>
      <c r="J1942" s="19"/>
      <c r="K1942" s="18">
        <f>K1945</f>
        <v>10</v>
      </c>
      <c r="L1942" s="18">
        <f>L1945</f>
        <v>0</v>
      </c>
      <c r="M1942" s="18">
        <f>M1945</f>
        <v>0</v>
      </c>
    </row>
    <row r="1943" spans="1:15" x14ac:dyDescent="0.35">
      <c r="A1943" s="8"/>
      <c r="B1943" s="8"/>
      <c r="C1943" s="8"/>
      <c r="D1943" s="10" t="s">
        <v>1352</v>
      </c>
      <c r="E1943" s="19"/>
      <c r="F1943" s="19"/>
      <c r="G1943" s="19"/>
      <c r="H1943" s="19"/>
      <c r="I1943" s="19"/>
      <c r="J1943" s="19"/>
      <c r="K1943" s="19"/>
      <c r="L1943" s="19"/>
      <c r="M1943" s="19"/>
    </row>
    <row r="1944" spans="1:15" x14ac:dyDescent="0.35">
      <c r="A1944" s="8"/>
      <c r="B1944" s="8"/>
      <c r="C1944" s="8"/>
      <c r="D1944" s="13"/>
      <c r="E1944" s="39" t="s">
        <v>14</v>
      </c>
      <c r="F1944" s="40">
        <v>10</v>
      </c>
      <c r="G1944" s="18">
        <v>0</v>
      </c>
      <c r="H1944" s="18">
        <v>0</v>
      </c>
      <c r="I1944" s="18">
        <v>0</v>
      </c>
      <c r="J1944" s="18">
        <f>OR(F1944&lt;&gt;0,G1944&lt;&gt;0,H1944&lt;&gt;0,I1944&lt;&gt;0)*(F1944 + (F1944 = 0))*(G1944 + (G1944 = 0))*(H1944 + (H1944 = 0))*(I1944 + (I1944 = 0))</f>
        <v>10</v>
      </c>
      <c r="K1944" s="19"/>
      <c r="L1944" s="19"/>
      <c r="M1944" s="19"/>
    </row>
    <row r="1945" spans="1:15" x14ac:dyDescent="0.35">
      <c r="A1945" s="8"/>
      <c r="B1945" s="8"/>
      <c r="C1945" s="8"/>
      <c r="D1945" s="13"/>
      <c r="E1945" s="19"/>
      <c r="F1945" s="19"/>
      <c r="G1945" s="19"/>
      <c r="H1945" s="19"/>
      <c r="I1945" s="19"/>
      <c r="J1945" s="41" t="s">
        <v>1353</v>
      </c>
      <c r="K1945" s="20">
        <f>J1944</f>
        <v>10</v>
      </c>
      <c r="L1945" s="44"/>
      <c r="M1945" s="20">
        <f>ROUND(K1945*L1945,2)</f>
        <v>0</v>
      </c>
      <c r="N1945" s="56" t="str">
        <f t="shared" ref="N1945" si="287">IF(L1945&lt;=0,"INDICAR PRECIO","PRECIO INDICADO")</f>
        <v>INDICAR PRECIO</v>
      </c>
      <c r="O1945" s="56"/>
    </row>
    <row r="1946" spans="1:15" ht="1" customHeight="1" x14ac:dyDescent="0.35">
      <c r="A1946" s="9"/>
      <c r="B1946" s="9"/>
      <c r="C1946" s="9"/>
      <c r="D1946" s="14"/>
      <c r="E1946" s="21"/>
      <c r="F1946" s="21"/>
      <c r="G1946" s="21"/>
      <c r="H1946" s="21"/>
      <c r="I1946" s="21"/>
      <c r="J1946" s="21"/>
      <c r="K1946" s="21"/>
      <c r="L1946" s="21"/>
      <c r="M1946" s="21"/>
    </row>
    <row r="1947" spans="1:15" x14ac:dyDescent="0.35">
      <c r="A1947" s="6" t="s">
        <v>1354</v>
      </c>
      <c r="B1947" s="7" t="s">
        <v>17</v>
      </c>
      <c r="C1947" s="7" t="s">
        <v>2</v>
      </c>
      <c r="D1947" s="10" t="s">
        <v>1355</v>
      </c>
      <c r="E1947" s="19"/>
      <c r="F1947" s="19"/>
      <c r="G1947" s="19"/>
      <c r="H1947" s="19"/>
      <c r="I1947" s="19"/>
      <c r="J1947" s="19"/>
      <c r="K1947" s="18">
        <f>K1950</f>
        <v>15</v>
      </c>
      <c r="L1947" s="18">
        <f>L1950</f>
        <v>0</v>
      </c>
      <c r="M1947" s="18">
        <f>M1950</f>
        <v>0</v>
      </c>
    </row>
    <row r="1948" spans="1:15" x14ac:dyDescent="0.35">
      <c r="A1948" s="8"/>
      <c r="B1948" s="8"/>
      <c r="C1948" s="8"/>
      <c r="D1948" s="10" t="s">
        <v>1356</v>
      </c>
      <c r="E1948" s="19"/>
      <c r="F1948" s="19"/>
      <c r="G1948" s="19"/>
      <c r="H1948" s="19"/>
      <c r="I1948" s="19"/>
      <c r="J1948" s="19"/>
      <c r="K1948" s="19"/>
      <c r="L1948" s="19"/>
      <c r="M1948" s="19"/>
    </row>
    <row r="1949" spans="1:15" x14ac:dyDescent="0.35">
      <c r="A1949" s="8"/>
      <c r="B1949" s="8"/>
      <c r="C1949" s="8"/>
      <c r="D1949" s="13"/>
      <c r="E1949" s="39" t="s">
        <v>14</v>
      </c>
      <c r="F1949" s="40">
        <v>15</v>
      </c>
      <c r="G1949" s="18">
        <v>0</v>
      </c>
      <c r="H1949" s="18">
        <v>0</v>
      </c>
      <c r="I1949" s="18">
        <v>0</v>
      </c>
      <c r="J1949" s="18">
        <f>OR(F1949&lt;&gt;0,G1949&lt;&gt;0,H1949&lt;&gt;0,I1949&lt;&gt;0)*(F1949 + (F1949 = 0))*(G1949 + (G1949 = 0))*(H1949 + (H1949 = 0))*(I1949 + (I1949 = 0))</f>
        <v>15</v>
      </c>
      <c r="K1949" s="19"/>
      <c r="L1949" s="19"/>
      <c r="M1949" s="19"/>
    </row>
    <row r="1950" spans="1:15" x14ac:dyDescent="0.35">
      <c r="A1950" s="8"/>
      <c r="B1950" s="8"/>
      <c r="C1950" s="8"/>
      <c r="D1950" s="13"/>
      <c r="E1950" s="19"/>
      <c r="F1950" s="19"/>
      <c r="G1950" s="19"/>
      <c r="H1950" s="19"/>
      <c r="I1950" s="19"/>
      <c r="J1950" s="41" t="s">
        <v>1357</v>
      </c>
      <c r="K1950" s="20">
        <f>J1949</f>
        <v>15</v>
      </c>
      <c r="L1950" s="44"/>
      <c r="M1950" s="20">
        <f>ROUND(K1950*L1950,2)</f>
        <v>0</v>
      </c>
      <c r="N1950" s="56" t="str">
        <f t="shared" ref="N1950" si="288">IF(L1950&lt;=0,"INDICAR PRECIO","PRECIO INDICADO")</f>
        <v>INDICAR PRECIO</v>
      </c>
      <c r="O1950" s="56"/>
    </row>
    <row r="1951" spans="1:15" ht="1" customHeight="1" x14ac:dyDescent="0.35">
      <c r="A1951" s="9"/>
      <c r="B1951" s="9"/>
      <c r="C1951" s="9"/>
      <c r="D1951" s="14"/>
      <c r="E1951" s="21"/>
      <c r="F1951" s="21"/>
      <c r="G1951" s="21"/>
      <c r="H1951" s="21"/>
      <c r="I1951" s="21"/>
      <c r="J1951" s="21"/>
      <c r="K1951" s="21"/>
      <c r="L1951" s="21"/>
      <c r="M1951" s="21"/>
    </row>
    <row r="1952" spans="1:15" x14ac:dyDescent="0.35">
      <c r="A1952" s="6" t="s">
        <v>1358</v>
      </c>
      <c r="B1952" s="7" t="s">
        <v>17</v>
      </c>
      <c r="C1952" s="7" t="s">
        <v>2</v>
      </c>
      <c r="D1952" s="10" t="s">
        <v>1359</v>
      </c>
      <c r="E1952" s="19"/>
      <c r="F1952" s="19"/>
      <c r="G1952" s="19"/>
      <c r="H1952" s="19"/>
      <c r="I1952" s="19"/>
      <c r="J1952" s="19"/>
      <c r="K1952" s="18">
        <f>K1955</f>
        <v>30</v>
      </c>
      <c r="L1952" s="18">
        <f>L1955</f>
        <v>0</v>
      </c>
      <c r="M1952" s="18">
        <f>M1955</f>
        <v>0</v>
      </c>
    </row>
    <row r="1953" spans="1:15" x14ac:dyDescent="0.35">
      <c r="A1953" s="8"/>
      <c r="B1953" s="8"/>
      <c r="C1953" s="8"/>
      <c r="D1953" s="10" t="s">
        <v>1360</v>
      </c>
      <c r="E1953" s="19"/>
      <c r="F1953" s="19"/>
      <c r="G1953" s="19"/>
      <c r="H1953" s="19"/>
      <c r="I1953" s="19"/>
      <c r="J1953" s="19"/>
      <c r="K1953" s="19"/>
      <c r="L1953" s="19"/>
      <c r="M1953" s="19"/>
    </row>
    <row r="1954" spans="1:15" x14ac:dyDescent="0.35">
      <c r="A1954" s="8"/>
      <c r="B1954" s="8"/>
      <c r="C1954" s="8"/>
      <c r="D1954" s="13"/>
      <c r="E1954" s="39" t="s">
        <v>14</v>
      </c>
      <c r="F1954" s="40">
        <v>30</v>
      </c>
      <c r="G1954" s="18">
        <v>0</v>
      </c>
      <c r="H1954" s="18">
        <v>0</v>
      </c>
      <c r="I1954" s="18">
        <v>0</v>
      </c>
      <c r="J1954" s="18">
        <f>OR(F1954&lt;&gt;0,G1954&lt;&gt;0,H1954&lt;&gt;0,I1954&lt;&gt;0)*(F1954 + (F1954 = 0))*(G1954 + (G1954 = 0))*(H1954 + (H1954 = 0))*(I1954 + (I1954 = 0))</f>
        <v>30</v>
      </c>
      <c r="K1954" s="19"/>
      <c r="L1954" s="19"/>
      <c r="M1954" s="19"/>
    </row>
    <row r="1955" spans="1:15" x14ac:dyDescent="0.35">
      <c r="A1955" s="8"/>
      <c r="B1955" s="8"/>
      <c r="C1955" s="8"/>
      <c r="D1955" s="13"/>
      <c r="E1955" s="19"/>
      <c r="F1955" s="19"/>
      <c r="G1955" s="19"/>
      <c r="H1955" s="19"/>
      <c r="I1955" s="19"/>
      <c r="J1955" s="41" t="s">
        <v>1361</v>
      </c>
      <c r="K1955" s="20">
        <f>J1954</f>
        <v>30</v>
      </c>
      <c r="L1955" s="44"/>
      <c r="M1955" s="20">
        <f>ROUND(K1955*L1955,2)</f>
        <v>0</v>
      </c>
      <c r="N1955" s="56" t="str">
        <f t="shared" ref="N1955" si="289">IF(L1955&lt;=0,"INDICAR PRECIO","PRECIO INDICADO")</f>
        <v>INDICAR PRECIO</v>
      </c>
      <c r="O1955" s="56"/>
    </row>
    <row r="1956" spans="1:15" ht="1" customHeight="1" x14ac:dyDescent="0.35">
      <c r="A1956" s="9"/>
      <c r="B1956" s="9"/>
      <c r="C1956" s="9"/>
      <c r="D1956" s="14"/>
      <c r="E1956" s="21"/>
      <c r="F1956" s="21"/>
      <c r="G1956" s="21"/>
      <c r="H1956" s="21"/>
      <c r="I1956" s="21"/>
      <c r="J1956" s="21"/>
      <c r="K1956" s="21"/>
      <c r="L1956" s="21"/>
      <c r="M1956" s="21"/>
    </row>
    <row r="1957" spans="1:15" x14ac:dyDescent="0.35">
      <c r="A1957" s="6" t="s">
        <v>1362</v>
      </c>
      <c r="B1957" s="7" t="s">
        <v>17</v>
      </c>
      <c r="C1957" s="7" t="s">
        <v>2</v>
      </c>
      <c r="D1957" s="10" t="s">
        <v>1363</v>
      </c>
      <c r="E1957" s="19"/>
      <c r="F1957" s="19"/>
      <c r="G1957" s="19"/>
      <c r="H1957" s="19"/>
      <c r="I1957" s="19"/>
      <c r="J1957" s="19"/>
      <c r="K1957" s="18">
        <f>K1960</f>
        <v>10</v>
      </c>
      <c r="L1957" s="18">
        <f>L1960</f>
        <v>0</v>
      </c>
      <c r="M1957" s="18">
        <f>M1960</f>
        <v>0</v>
      </c>
    </row>
    <row r="1958" spans="1:15" x14ac:dyDescent="0.35">
      <c r="A1958" s="8"/>
      <c r="B1958" s="8"/>
      <c r="C1958" s="8"/>
      <c r="D1958" s="10" t="s">
        <v>1364</v>
      </c>
      <c r="E1958" s="19"/>
      <c r="F1958" s="19"/>
      <c r="G1958" s="19"/>
      <c r="H1958" s="19"/>
      <c r="I1958" s="19"/>
      <c r="J1958" s="19"/>
      <c r="K1958" s="19"/>
      <c r="L1958" s="19"/>
      <c r="M1958" s="19"/>
    </row>
    <row r="1959" spans="1:15" x14ac:dyDescent="0.35">
      <c r="A1959" s="8"/>
      <c r="B1959" s="8"/>
      <c r="C1959" s="8"/>
      <c r="D1959" s="13"/>
      <c r="E1959" s="39" t="s">
        <v>14</v>
      </c>
      <c r="F1959" s="40">
        <v>10</v>
      </c>
      <c r="G1959" s="18">
        <v>0</v>
      </c>
      <c r="H1959" s="18">
        <v>0</v>
      </c>
      <c r="I1959" s="18">
        <v>0</v>
      </c>
      <c r="J1959" s="18">
        <f>OR(F1959&lt;&gt;0,G1959&lt;&gt;0,H1959&lt;&gt;0,I1959&lt;&gt;0)*(F1959 + (F1959 = 0))*(G1959 + (G1959 = 0))*(H1959 + (H1959 = 0))*(I1959 + (I1959 = 0))</f>
        <v>10</v>
      </c>
      <c r="K1959" s="19"/>
      <c r="L1959" s="19"/>
      <c r="M1959" s="19"/>
    </row>
    <row r="1960" spans="1:15" x14ac:dyDescent="0.35">
      <c r="A1960" s="8"/>
      <c r="B1960" s="8"/>
      <c r="C1960" s="8"/>
      <c r="D1960" s="13"/>
      <c r="E1960" s="19"/>
      <c r="F1960" s="19"/>
      <c r="G1960" s="19"/>
      <c r="H1960" s="19"/>
      <c r="I1960" s="19"/>
      <c r="J1960" s="41" t="s">
        <v>1365</v>
      </c>
      <c r="K1960" s="20">
        <f>J1959</f>
        <v>10</v>
      </c>
      <c r="L1960" s="44"/>
      <c r="M1960" s="20">
        <f>ROUND(K1960*L1960,2)</f>
        <v>0</v>
      </c>
      <c r="N1960" s="56" t="str">
        <f t="shared" ref="N1960" si="290">IF(L1960&lt;=0,"INDICAR PRECIO","PRECIO INDICADO")</f>
        <v>INDICAR PRECIO</v>
      </c>
      <c r="O1960" s="56"/>
    </row>
    <row r="1961" spans="1:15" ht="1" customHeight="1" x14ac:dyDescent="0.35">
      <c r="A1961" s="9"/>
      <c r="B1961" s="9"/>
      <c r="C1961" s="9"/>
      <c r="D1961" s="14"/>
      <c r="E1961" s="21"/>
      <c r="F1961" s="21"/>
      <c r="G1961" s="21"/>
      <c r="H1961" s="21"/>
      <c r="I1961" s="21"/>
      <c r="J1961" s="21"/>
      <c r="K1961" s="21"/>
      <c r="L1961" s="21"/>
      <c r="M1961" s="21"/>
    </row>
    <row r="1962" spans="1:15" x14ac:dyDescent="0.35">
      <c r="A1962" s="6" t="s">
        <v>1366</v>
      </c>
      <c r="B1962" s="7" t="s">
        <v>17</v>
      </c>
      <c r="C1962" s="7" t="s">
        <v>2</v>
      </c>
      <c r="D1962" s="10" t="s">
        <v>1367</v>
      </c>
      <c r="E1962" s="19"/>
      <c r="F1962" s="19"/>
      <c r="G1962" s="19"/>
      <c r="H1962" s="19"/>
      <c r="I1962" s="19"/>
      <c r="J1962" s="19"/>
      <c r="K1962" s="18">
        <f>K1965</f>
        <v>2</v>
      </c>
      <c r="L1962" s="18">
        <f>L1965</f>
        <v>0</v>
      </c>
      <c r="M1962" s="18">
        <f>M1965</f>
        <v>0</v>
      </c>
    </row>
    <row r="1963" spans="1:15" ht="21" x14ac:dyDescent="0.35">
      <c r="A1963" s="8"/>
      <c r="B1963" s="8"/>
      <c r="C1963" s="8"/>
      <c r="D1963" s="10" t="s">
        <v>1368</v>
      </c>
      <c r="E1963" s="19"/>
      <c r="F1963" s="19"/>
      <c r="G1963" s="19"/>
      <c r="H1963" s="19"/>
      <c r="I1963" s="19"/>
      <c r="J1963" s="19"/>
      <c r="K1963" s="19"/>
      <c r="L1963" s="19"/>
      <c r="M1963" s="19"/>
    </row>
    <row r="1964" spans="1:15" x14ac:dyDescent="0.35">
      <c r="A1964" s="8"/>
      <c r="B1964" s="8"/>
      <c r="C1964" s="8"/>
      <c r="D1964" s="13"/>
      <c r="E1964" s="39" t="s">
        <v>14</v>
      </c>
      <c r="F1964" s="40">
        <v>2</v>
      </c>
      <c r="G1964" s="18">
        <v>0</v>
      </c>
      <c r="H1964" s="18">
        <v>0</v>
      </c>
      <c r="I1964" s="18">
        <v>0</v>
      </c>
      <c r="J1964" s="18">
        <f>OR(F1964&lt;&gt;0,G1964&lt;&gt;0,H1964&lt;&gt;0,I1964&lt;&gt;0)*(F1964 + (F1964 = 0))*(G1964 + (G1964 = 0))*(H1964 + (H1964 = 0))*(I1964 + (I1964 = 0))</f>
        <v>2</v>
      </c>
      <c r="K1964" s="19"/>
      <c r="L1964" s="19"/>
      <c r="M1964" s="19"/>
    </row>
    <row r="1965" spans="1:15" x14ac:dyDescent="0.35">
      <c r="A1965" s="8"/>
      <c r="B1965" s="8"/>
      <c r="C1965" s="8"/>
      <c r="D1965" s="13"/>
      <c r="E1965" s="19"/>
      <c r="F1965" s="19"/>
      <c r="G1965" s="19"/>
      <c r="H1965" s="19"/>
      <c r="I1965" s="19"/>
      <c r="J1965" s="41" t="s">
        <v>1369</v>
      </c>
      <c r="K1965" s="20">
        <f>J1964</f>
        <v>2</v>
      </c>
      <c r="L1965" s="44"/>
      <c r="M1965" s="20">
        <f>ROUND(K1965*L1965,2)</f>
        <v>0</v>
      </c>
      <c r="N1965" s="56" t="str">
        <f t="shared" ref="N1965" si="291">IF(L1965&lt;=0,"INDICAR PRECIO","PRECIO INDICADO")</f>
        <v>INDICAR PRECIO</v>
      </c>
      <c r="O1965" s="56"/>
    </row>
    <row r="1966" spans="1:15" ht="1" customHeight="1" x14ac:dyDescent="0.35">
      <c r="A1966" s="9"/>
      <c r="B1966" s="9"/>
      <c r="C1966" s="9"/>
      <c r="D1966" s="14"/>
      <c r="E1966" s="21"/>
      <c r="F1966" s="21"/>
      <c r="G1966" s="21"/>
      <c r="H1966" s="21"/>
      <c r="I1966" s="21"/>
      <c r="J1966" s="21"/>
      <c r="K1966" s="21"/>
      <c r="L1966" s="21"/>
      <c r="M1966" s="21"/>
    </row>
    <row r="1967" spans="1:15" x14ac:dyDescent="0.35">
      <c r="A1967" s="6" t="s">
        <v>1370</v>
      </c>
      <c r="B1967" s="7" t="s">
        <v>17</v>
      </c>
      <c r="C1967" s="7" t="s">
        <v>2</v>
      </c>
      <c r="D1967" s="10" t="s">
        <v>1371</v>
      </c>
      <c r="E1967" s="19"/>
      <c r="F1967" s="19"/>
      <c r="G1967" s="19"/>
      <c r="H1967" s="19"/>
      <c r="I1967" s="19"/>
      <c r="J1967" s="19"/>
      <c r="K1967" s="18">
        <f>K1970</f>
        <v>1</v>
      </c>
      <c r="L1967" s="18">
        <f>L1970</f>
        <v>0</v>
      </c>
      <c r="M1967" s="18">
        <f>M1970</f>
        <v>0</v>
      </c>
    </row>
    <row r="1968" spans="1:15" ht="21" x14ac:dyDescent="0.35">
      <c r="A1968" s="8"/>
      <c r="B1968" s="8"/>
      <c r="C1968" s="8"/>
      <c r="D1968" s="10" t="s">
        <v>1372</v>
      </c>
      <c r="E1968" s="19"/>
      <c r="F1968" s="19"/>
      <c r="G1968" s="19"/>
      <c r="H1968" s="19"/>
      <c r="I1968" s="19"/>
      <c r="J1968" s="19"/>
      <c r="K1968" s="19"/>
      <c r="L1968" s="19"/>
      <c r="M1968" s="19"/>
    </row>
    <row r="1969" spans="1:15" x14ac:dyDescent="0.35">
      <c r="A1969" s="8"/>
      <c r="B1969" s="8"/>
      <c r="C1969" s="8"/>
      <c r="D1969" s="13"/>
      <c r="E1969" s="39" t="s">
        <v>14</v>
      </c>
      <c r="F1969" s="40">
        <v>1</v>
      </c>
      <c r="G1969" s="18">
        <v>0</v>
      </c>
      <c r="H1969" s="18">
        <v>0</v>
      </c>
      <c r="I1969" s="18">
        <v>0</v>
      </c>
      <c r="J1969" s="18">
        <f>OR(F1969&lt;&gt;0,G1969&lt;&gt;0,H1969&lt;&gt;0,I1969&lt;&gt;0)*(F1969 + (F1969 = 0))*(G1969 + (G1969 = 0))*(H1969 + (H1969 = 0))*(I1969 + (I1969 = 0))</f>
        <v>1</v>
      </c>
      <c r="K1969" s="19"/>
      <c r="L1969" s="19"/>
      <c r="M1969" s="19"/>
    </row>
    <row r="1970" spans="1:15" x14ac:dyDescent="0.35">
      <c r="A1970" s="8"/>
      <c r="B1970" s="8"/>
      <c r="C1970" s="8"/>
      <c r="D1970" s="13"/>
      <c r="E1970" s="19"/>
      <c r="F1970" s="19"/>
      <c r="G1970" s="19"/>
      <c r="H1970" s="19"/>
      <c r="I1970" s="19"/>
      <c r="J1970" s="41" t="s">
        <v>1373</v>
      </c>
      <c r="K1970" s="20">
        <f>J1969</f>
        <v>1</v>
      </c>
      <c r="L1970" s="44"/>
      <c r="M1970" s="20">
        <f>ROUND(K1970*L1970,2)</f>
        <v>0</v>
      </c>
      <c r="N1970" s="56" t="str">
        <f t="shared" ref="N1970" si="292">IF(L1970&lt;=0,"INDICAR PRECIO","PRECIO INDICADO")</f>
        <v>INDICAR PRECIO</v>
      </c>
      <c r="O1970" s="56"/>
    </row>
    <row r="1971" spans="1:15" ht="1" customHeight="1" x14ac:dyDescent="0.35">
      <c r="A1971" s="9"/>
      <c r="B1971" s="9"/>
      <c r="C1971" s="9"/>
      <c r="D1971" s="14"/>
      <c r="E1971" s="21"/>
      <c r="F1971" s="21"/>
      <c r="G1971" s="21"/>
      <c r="H1971" s="21"/>
      <c r="I1971" s="21"/>
      <c r="J1971" s="21"/>
      <c r="K1971" s="21"/>
      <c r="L1971" s="21"/>
      <c r="M1971" s="21"/>
    </row>
    <row r="1972" spans="1:15" x14ac:dyDescent="0.35">
      <c r="A1972" s="6" t="s">
        <v>1374</v>
      </c>
      <c r="B1972" s="7" t="s">
        <v>17</v>
      </c>
      <c r="C1972" s="7" t="s">
        <v>2</v>
      </c>
      <c r="D1972" s="10" t="s">
        <v>1375</v>
      </c>
      <c r="E1972" s="19"/>
      <c r="F1972" s="19"/>
      <c r="G1972" s="19"/>
      <c r="H1972" s="19"/>
      <c r="I1972" s="19"/>
      <c r="J1972" s="19"/>
      <c r="K1972" s="18">
        <f>K1975</f>
        <v>5</v>
      </c>
      <c r="L1972" s="18">
        <f>L1975</f>
        <v>0</v>
      </c>
      <c r="M1972" s="18">
        <f>M1975</f>
        <v>0</v>
      </c>
    </row>
    <row r="1973" spans="1:15" x14ac:dyDescent="0.35">
      <c r="A1973" s="8"/>
      <c r="B1973" s="8"/>
      <c r="C1973" s="8"/>
      <c r="D1973" s="10" t="s">
        <v>1376</v>
      </c>
      <c r="E1973" s="19"/>
      <c r="F1973" s="19"/>
      <c r="G1973" s="19"/>
      <c r="H1973" s="19"/>
      <c r="I1973" s="19"/>
      <c r="J1973" s="19"/>
      <c r="K1973" s="19"/>
      <c r="L1973" s="19"/>
      <c r="M1973" s="19"/>
    </row>
    <row r="1974" spans="1:15" x14ac:dyDescent="0.35">
      <c r="A1974" s="8"/>
      <c r="B1974" s="8"/>
      <c r="C1974" s="8"/>
      <c r="D1974" s="13"/>
      <c r="E1974" s="39" t="s">
        <v>14</v>
      </c>
      <c r="F1974" s="40">
        <v>5</v>
      </c>
      <c r="G1974" s="18">
        <v>0</v>
      </c>
      <c r="H1974" s="18">
        <v>0</v>
      </c>
      <c r="I1974" s="18">
        <v>0</v>
      </c>
      <c r="J1974" s="18">
        <f>OR(F1974&lt;&gt;0,G1974&lt;&gt;0,H1974&lt;&gt;0,I1974&lt;&gt;0)*(F1974 + (F1974 = 0))*(G1974 + (G1974 = 0))*(H1974 + (H1974 = 0))*(I1974 + (I1974 = 0))</f>
        <v>5</v>
      </c>
      <c r="K1974" s="19"/>
      <c r="L1974" s="19"/>
      <c r="M1974" s="19"/>
    </row>
    <row r="1975" spans="1:15" x14ac:dyDescent="0.35">
      <c r="A1975" s="8"/>
      <c r="B1975" s="8"/>
      <c r="C1975" s="8"/>
      <c r="D1975" s="13"/>
      <c r="E1975" s="19"/>
      <c r="F1975" s="19"/>
      <c r="G1975" s="19"/>
      <c r="H1975" s="19"/>
      <c r="I1975" s="19"/>
      <c r="J1975" s="41" t="s">
        <v>1377</v>
      </c>
      <c r="K1975" s="20">
        <f>J1974</f>
        <v>5</v>
      </c>
      <c r="L1975" s="44"/>
      <c r="M1975" s="20">
        <f>ROUND(K1975*L1975,2)</f>
        <v>0</v>
      </c>
      <c r="N1975" s="56" t="str">
        <f t="shared" ref="N1975" si="293">IF(L1975&lt;=0,"INDICAR PRECIO","PRECIO INDICADO")</f>
        <v>INDICAR PRECIO</v>
      </c>
      <c r="O1975" s="56"/>
    </row>
    <row r="1976" spans="1:15" ht="1" customHeight="1" x14ac:dyDescent="0.35">
      <c r="A1976" s="9"/>
      <c r="B1976" s="9"/>
      <c r="C1976" s="9"/>
      <c r="D1976" s="14"/>
      <c r="E1976" s="21"/>
      <c r="F1976" s="21"/>
      <c r="G1976" s="21"/>
      <c r="H1976" s="21"/>
      <c r="I1976" s="21"/>
      <c r="J1976" s="21"/>
      <c r="K1976" s="21"/>
      <c r="L1976" s="21"/>
      <c r="M1976" s="21"/>
    </row>
    <row r="1977" spans="1:15" x14ac:dyDescent="0.35">
      <c r="A1977" s="6" t="s">
        <v>1378</v>
      </c>
      <c r="B1977" s="7" t="s">
        <v>17</v>
      </c>
      <c r="C1977" s="7" t="s">
        <v>2</v>
      </c>
      <c r="D1977" s="10" t="s">
        <v>1379</v>
      </c>
      <c r="E1977" s="19"/>
      <c r="F1977" s="19"/>
      <c r="G1977" s="19"/>
      <c r="H1977" s="19"/>
      <c r="I1977" s="19"/>
      <c r="J1977" s="19"/>
      <c r="K1977" s="18">
        <f>K1980</f>
        <v>15</v>
      </c>
      <c r="L1977" s="18">
        <f>L1980</f>
        <v>0</v>
      </c>
      <c r="M1977" s="18">
        <f>M1980</f>
        <v>0</v>
      </c>
    </row>
    <row r="1978" spans="1:15" x14ac:dyDescent="0.35">
      <c r="A1978" s="8"/>
      <c r="B1978" s="8"/>
      <c r="C1978" s="8"/>
      <c r="D1978" s="10" t="s">
        <v>1380</v>
      </c>
      <c r="E1978" s="19"/>
      <c r="F1978" s="19"/>
      <c r="G1978" s="19"/>
      <c r="H1978" s="19"/>
      <c r="I1978" s="19"/>
      <c r="J1978" s="19"/>
      <c r="K1978" s="19"/>
      <c r="L1978" s="19"/>
      <c r="M1978" s="19"/>
    </row>
    <row r="1979" spans="1:15" x14ac:dyDescent="0.35">
      <c r="A1979" s="8"/>
      <c r="B1979" s="8"/>
      <c r="C1979" s="8"/>
      <c r="D1979" s="13"/>
      <c r="E1979" s="39" t="s">
        <v>14</v>
      </c>
      <c r="F1979" s="40">
        <v>15</v>
      </c>
      <c r="G1979" s="18">
        <v>0</v>
      </c>
      <c r="H1979" s="18">
        <v>0</v>
      </c>
      <c r="I1979" s="18">
        <v>0</v>
      </c>
      <c r="J1979" s="18">
        <f>OR(F1979&lt;&gt;0,G1979&lt;&gt;0,H1979&lt;&gt;0,I1979&lt;&gt;0)*(F1979 + (F1979 = 0))*(G1979 + (G1979 = 0))*(H1979 + (H1979 = 0))*(I1979 + (I1979 = 0))</f>
        <v>15</v>
      </c>
      <c r="K1979" s="19"/>
      <c r="L1979" s="19"/>
      <c r="M1979" s="19"/>
    </row>
    <row r="1980" spans="1:15" x14ac:dyDescent="0.35">
      <c r="A1980" s="8"/>
      <c r="B1980" s="8"/>
      <c r="C1980" s="8"/>
      <c r="D1980" s="13"/>
      <c r="E1980" s="19"/>
      <c r="F1980" s="19"/>
      <c r="G1980" s="19"/>
      <c r="H1980" s="19"/>
      <c r="I1980" s="19"/>
      <c r="J1980" s="41" t="s">
        <v>1381</v>
      </c>
      <c r="K1980" s="20">
        <f>J1979</f>
        <v>15</v>
      </c>
      <c r="L1980" s="44"/>
      <c r="M1980" s="20">
        <f>ROUND(K1980*L1980,2)</f>
        <v>0</v>
      </c>
      <c r="N1980" s="56" t="str">
        <f t="shared" ref="N1980" si="294">IF(L1980&lt;=0,"INDICAR PRECIO","PRECIO INDICADO")</f>
        <v>INDICAR PRECIO</v>
      </c>
      <c r="O1980" s="56"/>
    </row>
    <row r="1981" spans="1:15" ht="1" customHeight="1" x14ac:dyDescent="0.35">
      <c r="A1981" s="9"/>
      <c r="B1981" s="9"/>
      <c r="C1981" s="9"/>
      <c r="D1981" s="14"/>
      <c r="E1981" s="21"/>
      <c r="F1981" s="21"/>
      <c r="G1981" s="21"/>
      <c r="H1981" s="21"/>
      <c r="I1981" s="21"/>
      <c r="J1981" s="21"/>
      <c r="K1981" s="21"/>
      <c r="L1981" s="21"/>
      <c r="M1981" s="21"/>
    </row>
    <row r="1982" spans="1:15" x14ac:dyDescent="0.35">
      <c r="A1982" s="6" t="s">
        <v>1382</v>
      </c>
      <c r="B1982" s="7" t="s">
        <v>17</v>
      </c>
      <c r="C1982" s="7" t="s">
        <v>2</v>
      </c>
      <c r="D1982" s="10" t="s">
        <v>1383</v>
      </c>
      <c r="E1982" s="19"/>
      <c r="F1982" s="19"/>
      <c r="G1982" s="19"/>
      <c r="H1982" s="19"/>
      <c r="I1982" s="19"/>
      <c r="J1982" s="19"/>
      <c r="K1982" s="18">
        <f>K1985</f>
        <v>2</v>
      </c>
      <c r="L1982" s="18">
        <f>L1985</f>
        <v>0</v>
      </c>
      <c r="M1982" s="18">
        <f>M1985</f>
        <v>0</v>
      </c>
    </row>
    <row r="1983" spans="1:15" x14ac:dyDescent="0.35">
      <c r="A1983" s="8"/>
      <c r="B1983" s="8"/>
      <c r="C1983" s="8"/>
      <c r="D1983" s="10" t="s">
        <v>1384</v>
      </c>
      <c r="E1983" s="19"/>
      <c r="F1983" s="19"/>
      <c r="G1983" s="19"/>
      <c r="H1983" s="19"/>
      <c r="I1983" s="19"/>
      <c r="J1983" s="19"/>
      <c r="K1983" s="19"/>
      <c r="L1983" s="19"/>
      <c r="M1983" s="19"/>
    </row>
    <row r="1984" spans="1:15" x14ac:dyDescent="0.35">
      <c r="A1984" s="8"/>
      <c r="B1984" s="8"/>
      <c r="C1984" s="8"/>
      <c r="D1984" s="13"/>
      <c r="E1984" s="39" t="s">
        <v>14</v>
      </c>
      <c r="F1984" s="40">
        <v>2</v>
      </c>
      <c r="G1984" s="18">
        <v>0</v>
      </c>
      <c r="H1984" s="18">
        <v>0</v>
      </c>
      <c r="I1984" s="18">
        <v>0</v>
      </c>
      <c r="J1984" s="18">
        <f>OR(F1984&lt;&gt;0,G1984&lt;&gt;0,H1984&lt;&gt;0,I1984&lt;&gt;0)*(F1984 + (F1984 = 0))*(G1984 + (G1984 = 0))*(H1984 + (H1984 = 0))*(I1984 + (I1984 = 0))</f>
        <v>2</v>
      </c>
      <c r="K1984" s="19"/>
      <c r="L1984" s="19"/>
      <c r="M1984" s="19"/>
    </row>
    <row r="1985" spans="1:15" x14ac:dyDescent="0.35">
      <c r="A1985" s="8"/>
      <c r="B1985" s="8"/>
      <c r="C1985" s="8"/>
      <c r="D1985" s="13"/>
      <c r="E1985" s="19"/>
      <c r="F1985" s="19"/>
      <c r="G1985" s="19"/>
      <c r="H1985" s="19"/>
      <c r="I1985" s="19"/>
      <c r="J1985" s="41" t="s">
        <v>1385</v>
      </c>
      <c r="K1985" s="20">
        <f>J1984</f>
        <v>2</v>
      </c>
      <c r="L1985" s="44"/>
      <c r="M1985" s="20">
        <f>ROUND(K1985*L1985,2)</f>
        <v>0</v>
      </c>
      <c r="N1985" s="56" t="str">
        <f t="shared" ref="N1985" si="295">IF(L1985&lt;=0,"INDICAR PRECIO","PRECIO INDICADO")</f>
        <v>INDICAR PRECIO</v>
      </c>
      <c r="O1985" s="56"/>
    </row>
    <row r="1986" spans="1:15" ht="1" customHeight="1" x14ac:dyDescent="0.35">
      <c r="A1986" s="9"/>
      <c r="B1986" s="9"/>
      <c r="C1986" s="9"/>
      <c r="D1986" s="14"/>
      <c r="E1986" s="21"/>
      <c r="F1986" s="21"/>
      <c r="G1986" s="21"/>
      <c r="H1986" s="21"/>
      <c r="I1986" s="21"/>
      <c r="J1986" s="21"/>
      <c r="K1986" s="21"/>
      <c r="L1986" s="21"/>
      <c r="M1986" s="21"/>
    </row>
    <row r="1987" spans="1:15" x14ac:dyDescent="0.35">
      <c r="A1987" s="6" t="s">
        <v>1386</v>
      </c>
      <c r="B1987" s="7" t="s">
        <v>17</v>
      </c>
      <c r="C1987" s="7" t="s">
        <v>2</v>
      </c>
      <c r="D1987" s="10" t="s">
        <v>1387</v>
      </c>
      <c r="E1987" s="19"/>
      <c r="F1987" s="19"/>
      <c r="G1987" s="19"/>
      <c r="H1987" s="19"/>
      <c r="I1987" s="19"/>
      <c r="J1987" s="19"/>
      <c r="K1987" s="18">
        <f>K1990</f>
        <v>2</v>
      </c>
      <c r="L1987" s="18">
        <f>L1990</f>
        <v>0</v>
      </c>
      <c r="M1987" s="18">
        <f>M1990</f>
        <v>0</v>
      </c>
    </row>
    <row r="1988" spans="1:15" x14ac:dyDescent="0.35">
      <c r="A1988" s="8"/>
      <c r="B1988" s="8"/>
      <c r="C1988" s="8"/>
      <c r="D1988" s="10" t="s">
        <v>1388</v>
      </c>
      <c r="E1988" s="19"/>
      <c r="F1988" s="19"/>
      <c r="G1988" s="19"/>
      <c r="H1988" s="19"/>
      <c r="I1988" s="19"/>
      <c r="J1988" s="19"/>
      <c r="K1988" s="19"/>
      <c r="L1988" s="19"/>
      <c r="M1988" s="19"/>
    </row>
    <row r="1989" spans="1:15" x14ac:dyDescent="0.35">
      <c r="A1989" s="8"/>
      <c r="B1989" s="8"/>
      <c r="C1989" s="8"/>
      <c r="D1989" s="13"/>
      <c r="E1989" s="39" t="s">
        <v>14</v>
      </c>
      <c r="F1989" s="40">
        <v>2</v>
      </c>
      <c r="G1989" s="18">
        <v>0</v>
      </c>
      <c r="H1989" s="18">
        <v>0</v>
      </c>
      <c r="I1989" s="18">
        <v>0</v>
      </c>
      <c r="J1989" s="18">
        <f>OR(F1989&lt;&gt;0,G1989&lt;&gt;0,H1989&lt;&gt;0,I1989&lt;&gt;0)*(F1989 + (F1989 = 0))*(G1989 + (G1989 = 0))*(H1989 + (H1989 = 0))*(I1989 + (I1989 = 0))</f>
        <v>2</v>
      </c>
      <c r="K1989" s="19"/>
      <c r="L1989" s="19"/>
      <c r="M1989" s="19"/>
    </row>
    <row r="1990" spans="1:15" x14ac:dyDescent="0.35">
      <c r="A1990" s="8"/>
      <c r="B1990" s="8"/>
      <c r="C1990" s="8"/>
      <c r="D1990" s="13"/>
      <c r="E1990" s="19"/>
      <c r="F1990" s="19"/>
      <c r="G1990" s="19"/>
      <c r="H1990" s="19"/>
      <c r="I1990" s="19"/>
      <c r="J1990" s="41" t="s">
        <v>1389</v>
      </c>
      <c r="K1990" s="20">
        <f>J1989</f>
        <v>2</v>
      </c>
      <c r="L1990" s="44"/>
      <c r="M1990" s="20">
        <f>ROUND(K1990*L1990,2)</f>
        <v>0</v>
      </c>
      <c r="N1990" s="56" t="str">
        <f t="shared" ref="N1990" si="296">IF(L1990&lt;=0,"INDICAR PRECIO","PRECIO INDICADO")</f>
        <v>INDICAR PRECIO</v>
      </c>
      <c r="O1990" s="56"/>
    </row>
    <row r="1991" spans="1:15" ht="1" customHeight="1" x14ac:dyDescent="0.35">
      <c r="A1991" s="9"/>
      <c r="B1991" s="9"/>
      <c r="C1991" s="9"/>
      <c r="D1991" s="14"/>
      <c r="E1991" s="21"/>
      <c r="F1991" s="21"/>
      <c r="G1991" s="21"/>
      <c r="H1991" s="21"/>
      <c r="I1991" s="21"/>
      <c r="J1991" s="21"/>
      <c r="K1991" s="21"/>
      <c r="L1991" s="21"/>
      <c r="M1991" s="21"/>
    </row>
    <row r="1992" spans="1:15" x14ac:dyDescent="0.35">
      <c r="A1992" s="6" t="s">
        <v>1390</v>
      </c>
      <c r="B1992" s="7" t="s">
        <v>17</v>
      </c>
      <c r="C1992" s="7" t="s">
        <v>2</v>
      </c>
      <c r="D1992" s="10" t="s">
        <v>1391</v>
      </c>
      <c r="E1992" s="19"/>
      <c r="F1992" s="19"/>
      <c r="G1992" s="19"/>
      <c r="H1992" s="19"/>
      <c r="I1992" s="19"/>
      <c r="J1992" s="19"/>
      <c r="K1992" s="18">
        <f>K1995</f>
        <v>20</v>
      </c>
      <c r="L1992" s="18">
        <f>L1995</f>
        <v>0</v>
      </c>
      <c r="M1992" s="18">
        <f>M1995</f>
        <v>0</v>
      </c>
    </row>
    <row r="1993" spans="1:15" x14ac:dyDescent="0.35">
      <c r="A1993" s="8"/>
      <c r="B1993" s="8"/>
      <c r="C1993" s="8"/>
      <c r="D1993" s="10" t="s">
        <v>1392</v>
      </c>
      <c r="E1993" s="19"/>
      <c r="F1993" s="19"/>
      <c r="G1993" s="19"/>
      <c r="H1993" s="19"/>
      <c r="I1993" s="19"/>
      <c r="J1993" s="19"/>
      <c r="K1993" s="19"/>
      <c r="L1993" s="19"/>
      <c r="M1993" s="19"/>
    </row>
    <row r="1994" spans="1:15" x14ac:dyDescent="0.35">
      <c r="A1994" s="8"/>
      <c r="B1994" s="8"/>
      <c r="C1994" s="8"/>
      <c r="D1994" s="13"/>
      <c r="E1994" s="39" t="s">
        <v>14</v>
      </c>
      <c r="F1994" s="40">
        <v>20</v>
      </c>
      <c r="G1994" s="18">
        <v>0</v>
      </c>
      <c r="H1994" s="18">
        <v>0</v>
      </c>
      <c r="I1994" s="18">
        <v>0</v>
      </c>
      <c r="J1994" s="18">
        <f>OR(F1994&lt;&gt;0,G1994&lt;&gt;0,H1994&lt;&gt;0,I1994&lt;&gt;0)*(F1994 + (F1994 = 0))*(G1994 + (G1994 = 0))*(H1994 + (H1994 = 0))*(I1994 + (I1994 = 0))</f>
        <v>20</v>
      </c>
      <c r="K1994" s="19"/>
      <c r="L1994" s="19"/>
      <c r="M1994" s="19"/>
    </row>
    <row r="1995" spans="1:15" x14ac:dyDescent="0.35">
      <c r="A1995" s="8"/>
      <c r="B1995" s="8"/>
      <c r="C1995" s="8"/>
      <c r="D1995" s="13"/>
      <c r="E1995" s="19"/>
      <c r="F1995" s="19"/>
      <c r="G1995" s="19"/>
      <c r="H1995" s="19"/>
      <c r="I1995" s="19"/>
      <c r="J1995" s="41" t="s">
        <v>1393</v>
      </c>
      <c r="K1995" s="20">
        <f>J1994</f>
        <v>20</v>
      </c>
      <c r="L1995" s="44"/>
      <c r="M1995" s="20">
        <f>ROUND(K1995*L1995,2)</f>
        <v>0</v>
      </c>
      <c r="N1995" s="56" t="str">
        <f t="shared" ref="N1995" si="297">IF(L1995&lt;=0,"INDICAR PRECIO","PRECIO INDICADO")</f>
        <v>INDICAR PRECIO</v>
      </c>
      <c r="O1995" s="56"/>
    </row>
    <row r="1996" spans="1:15" ht="1" customHeight="1" x14ac:dyDescent="0.35">
      <c r="A1996" s="9"/>
      <c r="B1996" s="9"/>
      <c r="C1996" s="9"/>
      <c r="D1996" s="14"/>
      <c r="E1996" s="21"/>
      <c r="F1996" s="21"/>
      <c r="G1996" s="21"/>
      <c r="H1996" s="21"/>
      <c r="I1996" s="21"/>
      <c r="J1996" s="21"/>
      <c r="K1996" s="21"/>
      <c r="L1996" s="21"/>
      <c r="M1996" s="21"/>
    </row>
    <row r="1997" spans="1:15" x14ac:dyDescent="0.35">
      <c r="A1997" s="6" t="s">
        <v>1394</v>
      </c>
      <c r="B1997" s="7" t="s">
        <v>17</v>
      </c>
      <c r="C1997" s="7" t="s">
        <v>24</v>
      </c>
      <c r="D1997" s="10" t="s">
        <v>1395</v>
      </c>
      <c r="E1997" s="19"/>
      <c r="F1997" s="19"/>
      <c r="G1997" s="19"/>
      <c r="H1997" s="19"/>
      <c r="I1997" s="19"/>
      <c r="J1997" s="19"/>
      <c r="K1997" s="18">
        <f>K2000</f>
        <v>30</v>
      </c>
      <c r="L1997" s="18">
        <f>L2000</f>
        <v>0</v>
      </c>
      <c r="M1997" s="18">
        <f>M2000</f>
        <v>0</v>
      </c>
    </row>
    <row r="1998" spans="1:15" ht="21" x14ac:dyDescent="0.35">
      <c r="A1998" s="8"/>
      <c r="B1998" s="8"/>
      <c r="C1998" s="8"/>
      <c r="D1998" s="10" t="s">
        <v>1396</v>
      </c>
      <c r="E1998" s="19"/>
      <c r="F1998" s="19"/>
      <c r="G1998" s="19"/>
      <c r="H1998" s="19"/>
      <c r="I1998" s="19"/>
      <c r="J1998" s="19"/>
      <c r="K1998" s="19"/>
      <c r="L1998" s="19"/>
      <c r="M1998" s="19"/>
    </row>
    <row r="1999" spans="1:15" x14ac:dyDescent="0.35">
      <c r="A1999" s="8"/>
      <c r="B1999" s="8"/>
      <c r="C1999" s="8"/>
      <c r="D1999" s="13"/>
      <c r="E1999" s="39" t="s">
        <v>14</v>
      </c>
      <c r="F1999" s="40">
        <v>30</v>
      </c>
      <c r="G1999" s="18">
        <v>0</v>
      </c>
      <c r="H1999" s="18">
        <v>0</v>
      </c>
      <c r="I1999" s="18">
        <v>0</v>
      </c>
      <c r="J1999" s="18">
        <f>OR(F1999&lt;&gt;0,G1999&lt;&gt;0,H1999&lt;&gt;0,I1999&lt;&gt;0)*(F1999 + (F1999 = 0))*(G1999 + (G1999 = 0))*(H1999 + (H1999 = 0))*(I1999 + (I1999 = 0))</f>
        <v>30</v>
      </c>
      <c r="K1999" s="19"/>
      <c r="L1999" s="19"/>
      <c r="M1999" s="19"/>
    </row>
    <row r="2000" spans="1:15" x14ac:dyDescent="0.35">
      <c r="A2000" s="8"/>
      <c r="B2000" s="8"/>
      <c r="C2000" s="8"/>
      <c r="D2000" s="13"/>
      <c r="E2000" s="19"/>
      <c r="F2000" s="19"/>
      <c r="G2000" s="19"/>
      <c r="H2000" s="19"/>
      <c r="I2000" s="19"/>
      <c r="J2000" s="41" t="s">
        <v>1397</v>
      </c>
      <c r="K2000" s="20">
        <f>J1999</f>
        <v>30</v>
      </c>
      <c r="L2000" s="44"/>
      <c r="M2000" s="20">
        <f>ROUND(K2000*L2000,2)</f>
        <v>0</v>
      </c>
      <c r="N2000" s="56" t="str">
        <f t="shared" ref="N2000" si="298">IF(L2000&lt;=0,"INDICAR PRECIO","PRECIO INDICADO")</f>
        <v>INDICAR PRECIO</v>
      </c>
      <c r="O2000" s="56"/>
    </row>
    <row r="2001" spans="1:15" ht="1" customHeight="1" x14ac:dyDescent="0.35">
      <c r="A2001" s="9"/>
      <c r="B2001" s="9"/>
      <c r="C2001" s="9"/>
      <c r="D2001" s="14"/>
      <c r="E2001" s="21"/>
      <c r="F2001" s="21"/>
      <c r="G2001" s="21"/>
      <c r="H2001" s="21"/>
      <c r="I2001" s="21"/>
      <c r="J2001" s="21"/>
      <c r="K2001" s="21"/>
      <c r="L2001" s="21"/>
      <c r="M2001" s="21"/>
    </row>
    <row r="2002" spans="1:15" x14ac:dyDescent="0.35">
      <c r="A2002" s="6" t="s">
        <v>1398</v>
      </c>
      <c r="B2002" s="7" t="s">
        <v>17</v>
      </c>
      <c r="C2002" s="7" t="s">
        <v>107</v>
      </c>
      <c r="D2002" s="10" t="s">
        <v>1399</v>
      </c>
      <c r="E2002" s="19"/>
      <c r="F2002" s="19"/>
      <c r="G2002" s="19"/>
      <c r="H2002" s="19"/>
      <c r="I2002" s="19"/>
      <c r="J2002" s="19"/>
      <c r="K2002" s="18">
        <f>K2005</f>
        <v>20</v>
      </c>
      <c r="L2002" s="18">
        <f>L2005</f>
        <v>0</v>
      </c>
      <c r="M2002" s="18">
        <f>M2005</f>
        <v>0</v>
      </c>
    </row>
    <row r="2003" spans="1:15" ht="21" x14ac:dyDescent="0.35">
      <c r="A2003" s="8"/>
      <c r="B2003" s="8"/>
      <c r="C2003" s="8"/>
      <c r="D2003" s="10" t="s">
        <v>1400</v>
      </c>
      <c r="E2003" s="19"/>
      <c r="F2003" s="19"/>
      <c r="G2003" s="19"/>
      <c r="H2003" s="19"/>
      <c r="I2003" s="19"/>
      <c r="J2003" s="19"/>
      <c r="K2003" s="19"/>
      <c r="L2003" s="19"/>
      <c r="M2003" s="19"/>
    </row>
    <row r="2004" spans="1:15" x14ac:dyDescent="0.35">
      <c r="A2004" s="8"/>
      <c r="B2004" s="8"/>
      <c r="C2004" s="8"/>
      <c r="D2004" s="13"/>
      <c r="E2004" s="39" t="s">
        <v>14</v>
      </c>
      <c r="F2004" s="40">
        <v>20</v>
      </c>
      <c r="G2004" s="18">
        <v>0</v>
      </c>
      <c r="H2004" s="18">
        <v>0</v>
      </c>
      <c r="I2004" s="18">
        <v>0</v>
      </c>
      <c r="J2004" s="18">
        <f>OR(F2004&lt;&gt;0,G2004&lt;&gt;0,H2004&lt;&gt;0,I2004&lt;&gt;0)*(F2004 + (F2004 = 0))*(G2004 + (G2004 = 0))*(H2004 + (H2004 = 0))*(I2004 + (I2004 = 0))</f>
        <v>20</v>
      </c>
      <c r="K2004" s="19"/>
      <c r="L2004" s="19"/>
      <c r="M2004" s="19"/>
    </row>
    <row r="2005" spans="1:15" x14ac:dyDescent="0.35">
      <c r="A2005" s="8"/>
      <c r="B2005" s="8"/>
      <c r="C2005" s="8"/>
      <c r="D2005" s="13"/>
      <c r="E2005" s="19"/>
      <c r="F2005" s="19"/>
      <c r="G2005" s="19"/>
      <c r="H2005" s="19"/>
      <c r="I2005" s="19"/>
      <c r="J2005" s="41" t="s">
        <v>1401</v>
      </c>
      <c r="K2005" s="20">
        <f>J2004</f>
        <v>20</v>
      </c>
      <c r="L2005" s="44"/>
      <c r="M2005" s="20">
        <f>ROUND(K2005*L2005,2)</f>
        <v>0</v>
      </c>
      <c r="N2005" s="56" t="str">
        <f t="shared" ref="N2005" si="299">IF(L2005&lt;=0,"INDICAR PRECIO","PRECIO INDICADO")</f>
        <v>INDICAR PRECIO</v>
      </c>
      <c r="O2005" s="56"/>
    </row>
    <row r="2006" spans="1:15" ht="1" customHeight="1" x14ac:dyDescent="0.35">
      <c r="A2006" s="9"/>
      <c r="B2006" s="9"/>
      <c r="C2006" s="9"/>
      <c r="D2006" s="14"/>
      <c r="E2006" s="21"/>
      <c r="F2006" s="21"/>
      <c r="G2006" s="21"/>
      <c r="H2006" s="21"/>
      <c r="I2006" s="21"/>
      <c r="J2006" s="21"/>
      <c r="K2006" s="21"/>
      <c r="L2006" s="21"/>
      <c r="M2006" s="21"/>
    </row>
    <row r="2007" spans="1:15" x14ac:dyDescent="0.35">
      <c r="A2007" s="6" t="s">
        <v>1402</v>
      </c>
      <c r="B2007" s="7" t="s">
        <v>17</v>
      </c>
      <c r="C2007" s="7" t="s">
        <v>107</v>
      </c>
      <c r="D2007" s="10" t="s">
        <v>1403</v>
      </c>
      <c r="E2007" s="19"/>
      <c r="F2007" s="19"/>
      <c r="G2007" s="19"/>
      <c r="H2007" s="19"/>
      <c r="I2007" s="19"/>
      <c r="J2007" s="19"/>
      <c r="K2007" s="18">
        <f>K2010</f>
        <v>50</v>
      </c>
      <c r="L2007" s="18">
        <f>L2010</f>
        <v>0</v>
      </c>
      <c r="M2007" s="18">
        <f>M2010</f>
        <v>0</v>
      </c>
    </row>
    <row r="2008" spans="1:15" ht="42" x14ac:dyDescent="0.35">
      <c r="A2008" s="8"/>
      <c r="B2008" s="8"/>
      <c r="C2008" s="8"/>
      <c r="D2008" s="10" t="s">
        <v>1404</v>
      </c>
      <c r="E2008" s="19"/>
      <c r="F2008" s="19"/>
      <c r="G2008" s="19"/>
      <c r="H2008" s="19"/>
      <c r="I2008" s="19"/>
      <c r="J2008" s="19"/>
      <c r="K2008" s="19"/>
      <c r="L2008" s="19"/>
      <c r="M2008" s="19"/>
    </row>
    <row r="2009" spans="1:15" x14ac:dyDescent="0.35">
      <c r="A2009" s="8"/>
      <c r="B2009" s="8"/>
      <c r="C2009" s="8"/>
      <c r="D2009" s="13"/>
      <c r="E2009" s="39" t="s">
        <v>14</v>
      </c>
      <c r="F2009" s="40">
        <v>50</v>
      </c>
      <c r="G2009" s="18">
        <v>0</v>
      </c>
      <c r="H2009" s="18">
        <v>0</v>
      </c>
      <c r="I2009" s="18">
        <v>0</v>
      </c>
      <c r="J2009" s="18">
        <f>OR(F2009&lt;&gt;0,G2009&lt;&gt;0,H2009&lt;&gt;0,I2009&lt;&gt;0)*(F2009 + (F2009 = 0))*(G2009 + (G2009 = 0))*(H2009 + (H2009 = 0))*(I2009 + (I2009 = 0))</f>
        <v>50</v>
      </c>
      <c r="K2009" s="19"/>
      <c r="L2009" s="19"/>
      <c r="M2009" s="19"/>
    </row>
    <row r="2010" spans="1:15" x14ac:dyDescent="0.35">
      <c r="A2010" s="8"/>
      <c r="B2010" s="8"/>
      <c r="C2010" s="8"/>
      <c r="D2010" s="13"/>
      <c r="E2010" s="19"/>
      <c r="F2010" s="19"/>
      <c r="G2010" s="19"/>
      <c r="H2010" s="19"/>
      <c r="I2010" s="19"/>
      <c r="J2010" s="41" t="s">
        <v>1405</v>
      </c>
      <c r="K2010" s="20">
        <f>J2009</f>
        <v>50</v>
      </c>
      <c r="L2010" s="44"/>
      <c r="M2010" s="20">
        <f>ROUND(K2010*L2010,2)</f>
        <v>0</v>
      </c>
      <c r="N2010" s="56" t="str">
        <f t="shared" ref="N2010" si="300">IF(L2010&lt;=0,"INDICAR PRECIO","PRECIO INDICADO")</f>
        <v>INDICAR PRECIO</v>
      </c>
      <c r="O2010" s="56"/>
    </row>
    <row r="2011" spans="1:15" ht="1" customHeight="1" x14ac:dyDescent="0.35">
      <c r="A2011" s="9"/>
      <c r="B2011" s="9"/>
      <c r="C2011" s="9"/>
      <c r="D2011" s="14"/>
      <c r="E2011" s="21"/>
      <c r="F2011" s="21"/>
      <c r="G2011" s="21"/>
      <c r="H2011" s="21"/>
      <c r="I2011" s="21"/>
      <c r="J2011" s="21"/>
      <c r="K2011" s="21"/>
      <c r="L2011" s="21"/>
      <c r="M2011" s="21"/>
    </row>
    <row r="2012" spans="1:15" x14ac:dyDescent="0.35">
      <c r="A2012" s="6" t="s">
        <v>1406</v>
      </c>
      <c r="B2012" s="7" t="s">
        <v>17</v>
      </c>
      <c r="C2012" s="7" t="s">
        <v>2</v>
      </c>
      <c r="D2012" s="10" t="s">
        <v>1407</v>
      </c>
      <c r="E2012" s="19"/>
      <c r="F2012" s="19"/>
      <c r="G2012" s="19"/>
      <c r="H2012" s="19"/>
      <c r="I2012" s="19"/>
      <c r="J2012" s="19"/>
      <c r="K2012" s="18">
        <f>K2015</f>
        <v>3</v>
      </c>
      <c r="L2012" s="18">
        <f>L2015</f>
        <v>0</v>
      </c>
      <c r="M2012" s="18">
        <f>M2015</f>
        <v>0</v>
      </c>
    </row>
    <row r="2013" spans="1:15" ht="42" x14ac:dyDescent="0.35">
      <c r="A2013" s="8"/>
      <c r="B2013" s="8"/>
      <c r="C2013" s="8"/>
      <c r="D2013" s="10" t="s">
        <v>1408</v>
      </c>
      <c r="E2013" s="19"/>
      <c r="F2013" s="19"/>
      <c r="G2013" s="19"/>
      <c r="H2013" s="19"/>
      <c r="I2013" s="19"/>
      <c r="J2013" s="19"/>
      <c r="K2013" s="19"/>
      <c r="L2013" s="19"/>
      <c r="M2013" s="19"/>
    </row>
    <row r="2014" spans="1:15" x14ac:dyDescent="0.35">
      <c r="A2014" s="8"/>
      <c r="B2014" s="8"/>
      <c r="C2014" s="8"/>
      <c r="D2014" s="13"/>
      <c r="E2014" s="39" t="s">
        <v>14</v>
      </c>
      <c r="F2014" s="40">
        <v>3</v>
      </c>
      <c r="G2014" s="18">
        <v>0</v>
      </c>
      <c r="H2014" s="18">
        <v>0</v>
      </c>
      <c r="I2014" s="18">
        <v>0</v>
      </c>
      <c r="J2014" s="18">
        <f>OR(F2014&lt;&gt;0,G2014&lt;&gt;0,H2014&lt;&gt;0,I2014&lt;&gt;0)*(F2014 + (F2014 = 0))*(G2014 + (G2014 = 0))*(H2014 + (H2014 = 0))*(I2014 + (I2014 = 0))</f>
        <v>3</v>
      </c>
      <c r="K2014" s="19"/>
      <c r="L2014" s="19"/>
      <c r="M2014" s="19"/>
    </row>
    <row r="2015" spans="1:15" x14ac:dyDescent="0.35">
      <c r="A2015" s="8"/>
      <c r="B2015" s="8"/>
      <c r="C2015" s="8"/>
      <c r="D2015" s="13"/>
      <c r="E2015" s="19"/>
      <c r="F2015" s="19"/>
      <c r="G2015" s="19"/>
      <c r="H2015" s="19"/>
      <c r="I2015" s="19"/>
      <c r="J2015" s="41" t="s">
        <v>1409</v>
      </c>
      <c r="K2015" s="20">
        <f>J2014</f>
        <v>3</v>
      </c>
      <c r="L2015" s="44"/>
      <c r="M2015" s="20">
        <f>ROUND(K2015*L2015,2)</f>
        <v>0</v>
      </c>
      <c r="N2015" s="56" t="str">
        <f t="shared" ref="N2015" si="301">IF(L2015&lt;=0,"INDICAR PRECIO","PRECIO INDICADO")</f>
        <v>INDICAR PRECIO</v>
      </c>
      <c r="O2015" s="56"/>
    </row>
    <row r="2016" spans="1:15" ht="1" customHeight="1" x14ac:dyDescent="0.35">
      <c r="A2016" s="9"/>
      <c r="B2016" s="9"/>
      <c r="C2016" s="9"/>
      <c r="D2016" s="14"/>
      <c r="E2016" s="21"/>
      <c r="F2016" s="21"/>
      <c r="G2016" s="21"/>
      <c r="H2016" s="21"/>
      <c r="I2016" s="21"/>
      <c r="J2016" s="21"/>
      <c r="K2016" s="21"/>
      <c r="L2016" s="21"/>
      <c r="M2016" s="21"/>
    </row>
    <row r="2017" spans="1:15" x14ac:dyDescent="0.35">
      <c r="A2017" s="6" t="s">
        <v>1410</v>
      </c>
      <c r="B2017" s="7" t="s">
        <v>17</v>
      </c>
      <c r="C2017" s="7" t="s">
        <v>2</v>
      </c>
      <c r="D2017" s="10" t="s">
        <v>1411</v>
      </c>
      <c r="E2017" s="19"/>
      <c r="F2017" s="19"/>
      <c r="G2017" s="19"/>
      <c r="H2017" s="19"/>
      <c r="I2017" s="19"/>
      <c r="J2017" s="19"/>
      <c r="K2017" s="18">
        <f>K2020</f>
        <v>2</v>
      </c>
      <c r="L2017" s="18">
        <f>L2020</f>
        <v>0</v>
      </c>
      <c r="M2017" s="18">
        <f>M2020</f>
        <v>0</v>
      </c>
    </row>
    <row r="2018" spans="1:15" ht="21" x14ac:dyDescent="0.35">
      <c r="A2018" s="8"/>
      <c r="B2018" s="8"/>
      <c r="C2018" s="8"/>
      <c r="D2018" s="10" t="s">
        <v>1412</v>
      </c>
      <c r="E2018" s="19"/>
      <c r="F2018" s="19"/>
      <c r="G2018" s="19"/>
      <c r="H2018" s="19"/>
      <c r="I2018" s="19"/>
      <c r="J2018" s="19"/>
      <c r="K2018" s="19"/>
      <c r="L2018" s="19"/>
      <c r="M2018" s="19"/>
    </row>
    <row r="2019" spans="1:15" x14ac:dyDescent="0.35">
      <c r="A2019" s="8"/>
      <c r="B2019" s="8"/>
      <c r="C2019" s="8"/>
      <c r="D2019" s="13"/>
      <c r="E2019" s="39" t="s">
        <v>14</v>
      </c>
      <c r="F2019" s="40">
        <v>2</v>
      </c>
      <c r="G2019" s="18">
        <v>0</v>
      </c>
      <c r="H2019" s="18">
        <v>0</v>
      </c>
      <c r="I2019" s="18">
        <v>0</v>
      </c>
      <c r="J2019" s="18">
        <f>OR(F2019&lt;&gt;0,G2019&lt;&gt;0,H2019&lt;&gt;0,I2019&lt;&gt;0)*(F2019 + (F2019 = 0))*(G2019 + (G2019 = 0))*(H2019 + (H2019 = 0))*(I2019 + (I2019 = 0))</f>
        <v>2</v>
      </c>
      <c r="K2019" s="19"/>
      <c r="L2019" s="19"/>
      <c r="M2019" s="19"/>
    </row>
    <row r="2020" spans="1:15" x14ac:dyDescent="0.35">
      <c r="A2020" s="8"/>
      <c r="B2020" s="8"/>
      <c r="C2020" s="8"/>
      <c r="D2020" s="13"/>
      <c r="E2020" s="19"/>
      <c r="F2020" s="19"/>
      <c r="G2020" s="19"/>
      <c r="H2020" s="19"/>
      <c r="I2020" s="19"/>
      <c r="J2020" s="41" t="s">
        <v>1413</v>
      </c>
      <c r="K2020" s="20">
        <f>J2019*1</f>
        <v>2</v>
      </c>
      <c r="L2020" s="44"/>
      <c r="M2020" s="20">
        <f>ROUND(K2020*L2020,2)</f>
        <v>0</v>
      </c>
      <c r="N2020" s="56" t="str">
        <f t="shared" ref="N2020" si="302">IF(L2020&lt;=0,"INDICAR PRECIO","PRECIO INDICADO")</f>
        <v>INDICAR PRECIO</v>
      </c>
      <c r="O2020" s="56"/>
    </row>
    <row r="2021" spans="1:15" ht="1" customHeight="1" x14ac:dyDescent="0.35">
      <c r="A2021" s="9"/>
      <c r="B2021" s="9"/>
      <c r="C2021" s="9"/>
      <c r="D2021" s="14"/>
      <c r="E2021" s="21"/>
      <c r="F2021" s="21"/>
      <c r="G2021" s="21"/>
      <c r="H2021" s="21"/>
      <c r="I2021" s="21"/>
      <c r="J2021" s="21"/>
      <c r="K2021" s="21"/>
      <c r="L2021" s="21"/>
      <c r="M2021" s="21"/>
    </row>
    <row r="2022" spans="1:15" x14ac:dyDescent="0.35">
      <c r="A2022" s="6" t="s">
        <v>1414</v>
      </c>
      <c r="B2022" s="7" t="s">
        <v>17</v>
      </c>
      <c r="C2022" s="7" t="s">
        <v>2</v>
      </c>
      <c r="D2022" s="10" t="s">
        <v>1415</v>
      </c>
      <c r="E2022" s="19"/>
      <c r="F2022" s="19"/>
      <c r="G2022" s="19"/>
      <c r="H2022" s="19"/>
      <c r="I2022" s="19"/>
      <c r="J2022" s="19"/>
      <c r="K2022" s="18">
        <f>K2025</f>
        <v>2</v>
      </c>
      <c r="L2022" s="18">
        <f>L2025</f>
        <v>0</v>
      </c>
      <c r="M2022" s="18">
        <f>M2025</f>
        <v>0</v>
      </c>
    </row>
    <row r="2023" spans="1:15" ht="21" x14ac:dyDescent="0.35">
      <c r="A2023" s="8"/>
      <c r="B2023" s="8"/>
      <c r="C2023" s="8"/>
      <c r="D2023" s="10" t="s">
        <v>1416</v>
      </c>
      <c r="E2023" s="19"/>
      <c r="F2023" s="19"/>
      <c r="G2023" s="19"/>
      <c r="H2023" s="19"/>
      <c r="I2023" s="19"/>
      <c r="J2023" s="19"/>
      <c r="K2023" s="19"/>
      <c r="L2023" s="19"/>
      <c r="M2023" s="19"/>
    </row>
    <row r="2024" spans="1:15" x14ac:dyDescent="0.35">
      <c r="A2024" s="8"/>
      <c r="B2024" s="8"/>
      <c r="C2024" s="8"/>
      <c r="D2024" s="13"/>
      <c r="E2024" s="39" t="s">
        <v>14</v>
      </c>
      <c r="F2024" s="40">
        <v>2</v>
      </c>
      <c r="G2024" s="18">
        <v>0</v>
      </c>
      <c r="H2024" s="18">
        <v>0</v>
      </c>
      <c r="I2024" s="18">
        <v>0</v>
      </c>
      <c r="J2024" s="18">
        <f>OR(F2024&lt;&gt;0,G2024&lt;&gt;0,H2024&lt;&gt;0,I2024&lt;&gt;0)*(F2024 + (F2024 = 0))*(G2024 + (G2024 = 0))*(H2024 + (H2024 = 0))*(I2024 + (I2024 = 0))</f>
        <v>2</v>
      </c>
      <c r="K2024" s="19"/>
      <c r="L2024" s="19"/>
      <c r="M2024" s="19"/>
    </row>
    <row r="2025" spans="1:15" x14ac:dyDescent="0.35">
      <c r="A2025" s="8"/>
      <c r="B2025" s="8"/>
      <c r="C2025" s="8"/>
      <c r="D2025" s="13"/>
      <c r="E2025" s="19"/>
      <c r="F2025" s="19"/>
      <c r="G2025" s="19"/>
      <c r="H2025" s="19"/>
      <c r="I2025" s="19"/>
      <c r="J2025" s="41" t="s">
        <v>1417</v>
      </c>
      <c r="K2025" s="20">
        <f>J2024*1</f>
        <v>2</v>
      </c>
      <c r="L2025" s="44"/>
      <c r="M2025" s="20">
        <f>ROUND(K2025*L2025,2)</f>
        <v>0</v>
      </c>
      <c r="N2025" s="56" t="str">
        <f t="shared" ref="N2025" si="303">IF(L2025&lt;=0,"INDICAR PRECIO","PRECIO INDICADO")</f>
        <v>INDICAR PRECIO</v>
      </c>
      <c r="O2025" s="56"/>
    </row>
    <row r="2026" spans="1:15" ht="1" customHeight="1" x14ac:dyDescent="0.35">
      <c r="A2026" s="9"/>
      <c r="B2026" s="9"/>
      <c r="C2026" s="9"/>
      <c r="D2026" s="14"/>
      <c r="E2026" s="21"/>
      <c r="F2026" s="21"/>
      <c r="G2026" s="21"/>
      <c r="H2026" s="21"/>
      <c r="I2026" s="21"/>
      <c r="J2026" s="21"/>
      <c r="K2026" s="21"/>
      <c r="L2026" s="21"/>
      <c r="M2026" s="21"/>
    </row>
    <row r="2027" spans="1:15" x14ac:dyDescent="0.35">
      <c r="A2027" s="6" t="s">
        <v>1418</v>
      </c>
      <c r="B2027" s="7" t="s">
        <v>17</v>
      </c>
      <c r="C2027" s="7" t="s">
        <v>1419</v>
      </c>
      <c r="D2027" s="10" t="s">
        <v>1420</v>
      </c>
      <c r="E2027" s="19"/>
      <c r="F2027" s="19"/>
      <c r="G2027" s="19"/>
      <c r="H2027" s="19"/>
      <c r="I2027" s="19"/>
      <c r="J2027" s="19"/>
      <c r="K2027" s="18">
        <f>K2030</f>
        <v>8</v>
      </c>
      <c r="L2027" s="18">
        <f>L2030</f>
        <v>0</v>
      </c>
      <c r="M2027" s="18">
        <f>M2030</f>
        <v>0</v>
      </c>
    </row>
    <row r="2028" spans="1:15" ht="52.5" x14ac:dyDescent="0.35">
      <c r="A2028" s="8"/>
      <c r="B2028" s="8"/>
      <c r="C2028" s="8"/>
      <c r="D2028" s="10" t="s">
        <v>1421</v>
      </c>
      <c r="E2028" s="19"/>
      <c r="F2028" s="19"/>
      <c r="G2028" s="19"/>
      <c r="H2028" s="19"/>
      <c r="I2028" s="19"/>
      <c r="J2028" s="19"/>
      <c r="K2028" s="19"/>
      <c r="L2028" s="19"/>
      <c r="M2028" s="19"/>
    </row>
    <row r="2029" spans="1:15" x14ac:dyDescent="0.35">
      <c r="A2029" s="8"/>
      <c r="B2029" s="8"/>
      <c r="C2029" s="8"/>
      <c r="D2029" s="13"/>
      <c r="E2029" s="39" t="s">
        <v>1422</v>
      </c>
      <c r="F2029" s="40">
        <v>8</v>
      </c>
      <c r="G2029" s="18">
        <v>0</v>
      </c>
      <c r="H2029" s="18">
        <v>0</v>
      </c>
      <c r="I2029" s="18">
        <v>0</v>
      </c>
      <c r="J2029" s="18">
        <f>OR(F2029&lt;&gt;0,G2029&lt;&gt;0,H2029&lt;&gt;0,I2029&lt;&gt;0)*(F2029 + (F2029 = 0))*(G2029 + (G2029 = 0))*(H2029 + (H2029 = 0))*(I2029 + (I2029 = 0))</f>
        <v>8</v>
      </c>
      <c r="K2029" s="19"/>
      <c r="L2029" s="19"/>
      <c r="M2029" s="19"/>
    </row>
    <row r="2030" spans="1:15" x14ac:dyDescent="0.35">
      <c r="A2030" s="8"/>
      <c r="B2030" s="8"/>
      <c r="C2030" s="8"/>
      <c r="D2030" s="13"/>
      <c r="E2030" s="19"/>
      <c r="F2030" s="19"/>
      <c r="G2030" s="19"/>
      <c r="H2030" s="19"/>
      <c r="I2030" s="19"/>
      <c r="J2030" s="41" t="s">
        <v>1423</v>
      </c>
      <c r="K2030" s="20">
        <f>J2029</f>
        <v>8</v>
      </c>
      <c r="L2030" s="44"/>
      <c r="M2030" s="20">
        <f>ROUND(K2030*L2030,2)</f>
        <v>0</v>
      </c>
      <c r="N2030" s="56" t="str">
        <f t="shared" ref="N2030" si="304">IF(L2030&lt;=0,"INDICAR PRECIO","PRECIO INDICADO")</f>
        <v>INDICAR PRECIO</v>
      </c>
      <c r="O2030" s="56"/>
    </row>
    <row r="2031" spans="1:15" ht="1" customHeight="1" x14ac:dyDescent="0.35">
      <c r="A2031" s="9"/>
      <c r="B2031" s="9"/>
      <c r="C2031" s="9"/>
      <c r="D2031" s="14"/>
      <c r="E2031" s="21"/>
      <c r="F2031" s="21"/>
      <c r="G2031" s="21"/>
      <c r="H2031" s="21"/>
      <c r="I2031" s="21"/>
      <c r="J2031" s="21"/>
      <c r="K2031" s="21"/>
      <c r="L2031" s="21"/>
      <c r="M2031" s="21"/>
    </row>
    <row r="2032" spans="1:15" x14ac:dyDescent="0.35">
      <c r="A2032" s="8"/>
      <c r="B2032" s="8"/>
      <c r="C2032" s="8"/>
      <c r="D2032" s="13"/>
      <c r="E2032" s="19"/>
      <c r="F2032" s="19"/>
      <c r="G2032" s="19"/>
      <c r="H2032" s="19"/>
      <c r="I2032" s="19"/>
      <c r="J2032" s="41" t="s">
        <v>1424</v>
      </c>
      <c r="K2032" s="42">
        <v>1</v>
      </c>
      <c r="L2032" s="20">
        <f>M1887+M1892+M1897+M1902+M1907+M1912+M1917+M1922+M1927+M1932+M1937+M1942+M1947+M1952+M1957+M1962+M1967+M1972+M1977+M1982+M1987+M1992+M1997+M2002+M2007+M2012+M2017+M2022+M2027</f>
        <v>0</v>
      </c>
      <c r="M2032" s="20">
        <f>ROUND(K2032*L2032,2)</f>
        <v>0</v>
      </c>
    </row>
    <row r="2033" spans="1:15" ht="1" customHeight="1" x14ac:dyDescent="0.35">
      <c r="A2033" s="9"/>
      <c r="B2033" s="9"/>
      <c r="C2033" s="9"/>
      <c r="D2033" s="14"/>
      <c r="E2033" s="21"/>
      <c r="F2033" s="21"/>
      <c r="G2033" s="21"/>
      <c r="H2033" s="21"/>
      <c r="I2033" s="21"/>
      <c r="J2033" s="21"/>
      <c r="K2033" s="21"/>
      <c r="L2033" s="21"/>
      <c r="M2033" s="21"/>
    </row>
    <row r="2034" spans="1:15" x14ac:dyDescent="0.35">
      <c r="A2034" s="5" t="s">
        <v>1425</v>
      </c>
      <c r="B2034" s="5" t="s">
        <v>13</v>
      </c>
      <c r="C2034" s="5" t="s">
        <v>14</v>
      </c>
      <c r="D2034" s="12" t="s">
        <v>1426</v>
      </c>
      <c r="E2034" s="37"/>
      <c r="F2034" s="37"/>
      <c r="G2034" s="37"/>
      <c r="H2034" s="37"/>
      <c r="I2034" s="37"/>
      <c r="J2034" s="37"/>
      <c r="K2034" s="38">
        <f>K2080</f>
        <v>1</v>
      </c>
      <c r="L2034" s="15">
        <f>L2080</f>
        <v>0</v>
      </c>
      <c r="M2034" s="15">
        <f>M2080</f>
        <v>0</v>
      </c>
    </row>
    <row r="2035" spans="1:15" x14ac:dyDescent="0.35">
      <c r="A2035" s="6" t="s">
        <v>1427</v>
      </c>
      <c r="B2035" s="7" t="s">
        <v>17</v>
      </c>
      <c r="C2035" s="7" t="s">
        <v>1428</v>
      </c>
      <c r="D2035" s="10" t="s">
        <v>1429</v>
      </c>
      <c r="E2035" s="19"/>
      <c r="F2035" s="19"/>
      <c r="G2035" s="19"/>
      <c r="H2035" s="19"/>
      <c r="I2035" s="19"/>
      <c r="J2035" s="19"/>
      <c r="K2035" s="18">
        <f>K2038</f>
        <v>44.73</v>
      </c>
      <c r="L2035" s="18">
        <f>L2038</f>
        <v>0</v>
      </c>
      <c r="M2035" s="18">
        <f>M2038</f>
        <v>0</v>
      </c>
    </row>
    <row r="2036" spans="1:15" ht="52.5" x14ac:dyDescent="0.35">
      <c r="A2036" s="8"/>
      <c r="B2036" s="8"/>
      <c r="C2036" s="8"/>
      <c r="D2036" s="10" t="s">
        <v>1430</v>
      </c>
      <c r="E2036" s="19"/>
      <c r="F2036" s="19"/>
      <c r="G2036" s="19"/>
      <c r="H2036" s="19"/>
      <c r="I2036" s="19"/>
      <c r="J2036" s="19"/>
      <c r="K2036" s="19"/>
      <c r="L2036" s="19"/>
      <c r="M2036" s="19"/>
    </row>
    <row r="2037" spans="1:15" x14ac:dyDescent="0.35">
      <c r="A2037" s="8"/>
      <c r="B2037" s="8"/>
      <c r="C2037" s="8"/>
      <c r="D2037" s="13"/>
      <c r="E2037" s="39" t="s">
        <v>14</v>
      </c>
      <c r="F2037" s="40">
        <v>1</v>
      </c>
      <c r="G2037" s="18">
        <v>44.73</v>
      </c>
      <c r="H2037" s="18">
        <v>0</v>
      </c>
      <c r="I2037" s="18">
        <v>0</v>
      </c>
      <c r="J2037" s="18">
        <f>OR(F2037&lt;&gt;0,G2037&lt;&gt;0,H2037&lt;&gt;0,I2037&lt;&gt;0)*(F2037 + (F2037 = 0))*(G2037 + (G2037 = 0))*(H2037 + (H2037 = 0))*(I2037 + (I2037 = 0))</f>
        <v>44.73</v>
      </c>
      <c r="K2037" s="19"/>
      <c r="L2037" s="19"/>
      <c r="M2037" s="19"/>
    </row>
    <row r="2038" spans="1:15" x14ac:dyDescent="0.35">
      <c r="A2038" s="8"/>
      <c r="B2038" s="8"/>
      <c r="C2038" s="8"/>
      <c r="D2038" s="13"/>
      <c r="E2038" s="19"/>
      <c r="F2038" s="19"/>
      <c r="G2038" s="19"/>
      <c r="H2038" s="19"/>
      <c r="I2038" s="19"/>
      <c r="J2038" s="41" t="s">
        <v>1431</v>
      </c>
      <c r="K2038" s="20">
        <f>J2037</f>
        <v>44.73</v>
      </c>
      <c r="L2038" s="44"/>
      <c r="M2038" s="20">
        <f>ROUND(K2038*L2038,2)</f>
        <v>0</v>
      </c>
      <c r="N2038" s="56" t="str">
        <f t="shared" ref="N2038" si="305">IF(L2038&lt;=0,"INDICAR PRECIO","PRECIO INDICADO")</f>
        <v>INDICAR PRECIO</v>
      </c>
      <c r="O2038" s="56"/>
    </row>
    <row r="2039" spans="1:15" ht="1" customHeight="1" x14ac:dyDescent="0.35">
      <c r="A2039" s="9"/>
      <c r="B2039" s="9"/>
      <c r="C2039" s="9"/>
      <c r="D2039" s="14"/>
      <c r="E2039" s="21"/>
      <c r="F2039" s="21"/>
      <c r="G2039" s="21"/>
      <c r="H2039" s="21"/>
      <c r="I2039" s="21"/>
      <c r="J2039" s="21"/>
      <c r="K2039" s="21"/>
      <c r="L2039" s="21"/>
      <c r="M2039" s="21"/>
    </row>
    <row r="2040" spans="1:15" ht="1" customHeight="1" x14ac:dyDescent="0.35">
      <c r="A2040" s="9"/>
      <c r="B2040" s="9"/>
      <c r="C2040" s="9"/>
      <c r="D2040" s="14"/>
      <c r="E2040" s="21"/>
      <c r="F2040" s="21"/>
      <c r="G2040" s="21"/>
      <c r="H2040" s="21"/>
      <c r="I2040" s="21"/>
      <c r="J2040" s="21"/>
      <c r="K2040" s="21"/>
      <c r="L2040" s="21"/>
      <c r="M2040" s="21"/>
    </row>
    <row r="2041" spans="1:15" x14ac:dyDescent="0.35">
      <c r="A2041" s="6" t="s">
        <v>1432</v>
      </c>
      <c r="B2041" s="7" t="s">
        <v>17</v>
      </c>
      <c r="C2041" s="7" t="s">
        <v>1428</v>
      </c>
      <c r="D2041" s="10" t="s">
        <v>1433</v>
      </c>
      <c r="E2041" s="19"/>
      <c r="F2041" s="19"/>
      <c r="G2041" s="19"/>
      <c r="H2041" s="19"/>
      <c r="I2041" s="19"/>
      <c r="J2041" s="19"/>
      <c r="K2041" s="18">
        <f>K2044</f>
        <v>1.81</v>
      </c>
      <c r="L2041" s="18">
        <f>L2044</f>
        <v>0</v>
      </c>
      <c r="M2041" s="18">
        <f>M2044</f>
        <v>0</v>
      </c>
    </row>
    <row r="2042" spans="1:15" ht="42" x14ac:dyDescent="0.35">
      <c r="A2042" s="8"/>
      <c r="B2042" s="8"/>
      <c r="C2042" s="8"/>
      <c r="D2042" s="10" t="s">
        <v>1434</v>
      </c>
      <c r="E2042" s="19"/>
      <c r="F2042" s="19"/>
      <c r="G2042" s="19"/>
      <c r="H2042" s="19"/>
      <c r="I2042" s="19"/>
      <c r="J2042" s="19"/>
      <c r="K2042" s="19"/>
      <c r="L2042" s="19"/>
      <c r="M2042" s="19"/>
    </row>
    <row r="2043" spans="1:15" x14ac:dyDescent="0.35">
      <c r="A2043" s="8"/>
      <c r="B2043" s="8"/>
      <c r="C2043" s="8"/>
      <c r="D2043" s="13"/>
      <c r="E2043" s="39" t="s">
        <v>14</v>
      </c>
      <c r="F2043" s="40">
        <v>1</v>
      </c>
      <c r="G2043" s="18">
        <v>1.81</v>
      </c>
      <c r="H2043" s="18">
        <v>0</v>
      </c>
      <c r="I2043" s="18">
        <v>0</v>
      </c>
      <c r="J2043" s="18">
        <f>OR(F2043&lt;&gt;0,G2043&lt;&gt;0,H2043&lt;&gt;0,I2043&lt;&gt;0)*(F2043 + (F2043 = 0))*(G2043 + (G2043 = 0))*(H2043 + (H2043 = 0))*(I2043 + (I2043 = 0))</f>
        <v>1.81</v>
      </c>
      <c r="K2043" s="19"/>
      <c r="L2043" s="19"/>
      <c r="M2043" s="19"/>
    </row>
    <row r="2044" spans="1:15" x14ac:dyDescent="0.35">
      <c r="A2044" s="8"/>
      <c r="B2044" s="8"/>
      <c r="C2044" s="8"/>
      <c r="D2044" s="13"/>
      <c r="E2044" s="19"/>
      <c r="F2044" s="19"/>
      <c r="G2044" s="19"/>
      <c r="H2044" s="19"/>
      <c r="I2044" s="19"/>
      <c r="J2044" s="41" t="s">
        <v>1435</v>
      </c>
      <c r="K2044" s="20">
        <f>J2043</f>
        <v>1.81</v>
      </c>
      <c r="L2044" s="44"/>
      <c r="M2044" s="20">
        <f>ROUND(K2044*L2044,2)</f>
        <v>0</v>
      </c>
      <c r="N2044" s="56" t="str">
        <f t="shared" ref="N2044" si="306">IF(L2044&lt;=0,"INDICAR PRECIO","PRECIO INDICADO")</f>
        <v>INDICAR PRECIO</v>
      </c>
      <c r="O2044" s="56"/>
    </row>
    <row r="2045" spans="1:15" ht="1" customHeight="1" x14ac:dyDescent="0.35">
      <c r="A2045" s="9"/>
      <c r="B2045" s="9"/>
      <c r="C2045" s="9"/>
      <c r="D2045" s="14"/>
      <c r="E2045" s="21"/>
      <c r="F2045" s="21"/>
      <c r="G2045" s="21"/>
      <c r="H2045" s="21"/>
      <c r="I2045" s="21"/>
      <c r="J2045" s="21"/>
      <c r="K2045" s="21"/>
      <c r="L2045" s="21"/>
      <c r="M2045" s="21"/>
    </row>
    <row r="2046" spans="1:15" x14ac:dyDescent="0.35">
      <c r="A2046" s="6" t="s">
        <v>1436</v>
      </c>
      <c r="B2046" s="7" t="s">
        <v>17</v>
      </c>
      <c r="C2046" s="7" t="s">
        <v>1428</v>
      </c>
      <c r="D2046" s="10" t="s">
        <v>1437</v>
      </c>
      <c r="E2046" s="19"/>
      <c r="F2046" s="19"/>
      <c r="G2046" s="19"/>
      <c r="H2046" s="19"/>
      <c r="I2046" s="19"/>
      <c r="J2046" s="19"/>
      <c r="K2046" s="18">
        <f>K2049</f>
        <v>5.0199999999999996</v>
      </c>
      <c r="L2046" s="18">
        <f>L2049</f>
        <v>0</v>
      </c>
      <c r="M2046" s="18">
        <f>M2049</f>
        <v>0</v>
      </c>
    </row>
    <row r="2047" spans="1:15" ht="42" x14ac:dyDescent="0.35">
      <c r="A2047" s="8"/>
      <c r="B2047" s="8"/>
      <c r="C2047" s="8"/>
      <c r="D2047" s="10" t="s">
        <v>1438</v>
      </c>
      <c r="E2047" s="19"/>
      <c r="F2047" s="19"/>
      <c r="G2047" s="19"/>
      <c r="H2047" s="19"/>
      <c r="I2047" s="19"/>
      <c r="J2047" s="19"/>
      <c r="K2047" s="19"/>
      <c r="L2047" s="19"/>
      <c r="M2047" s="19"/>
    </row>
    <row r="2048" spans="1:15" x14ac:dyDescent="0.35">
      <c r="A2048" s="8"/>
      <c r="B2048" s="8"/>
      <c r="C2048" s="8"/>
      <c r="D2048" s="13"/>
      <c r="E2048" s="39" t="s">
        <v>14</v>
      </c>
      <c r="F2048" s="40">
        <v>1</v>
      </c>
      <c r="G2048" s="18">
        <v>5.0199999999999996</v>
      </c>
      <c r="H2048" s="18">
        <v>0</v>
      </c>
      <c r="I2048" s="18">
        <v>0</v>
      </c>
      <c r="J2048" s="18">
        <f>OR(F2048&lt;&gt;0,G2048&lt;&gt;0,H2048&lt;&gt;0,I2048&lt;&gt;0)*(F2048 + (F2048 = 0))*(G2048 + (G2048 = 0))*(H2048 + (H2048 = 0))*(I2048 + (I2048 = 0))</f>
        <v>5.0199999999999996</v>
      </c>
      <c r="K2048" s="19"/>
      <c r="L2048" s="19"/>
      <c r="M2048" s="19"/>
    </row>
    <row r="2049" spans="1:15" x14ac:dyDescent="0.35">
      <c r="A2049" s="8"/>
      <c r="B2049" s="8"/>
      <c r="C2049" s="8"/>
      <c r="D2049" s="13"/>
      <c r="E2049" s="19"/>
      <c r="F2049" s="19"/>
      <c r="G2049" s="19"/>
      <c r="H2049" s="19"/>
      <c r="I2049" s="19"/>
      <c r="J2049" s="41" t="s">
        <v>1439</v>
      </c>
      <c r="K2049" s="20">
        <f>J2048</f>
        <v>5.0199999999999996</v>
      </c>
      <c r="L2049" s="44"/>
      <c r="M2049" s="20">
        <f>ROUND(K2049*L2049,2)</f>
        <v>0</v>
      </c>
      <c r="N2049" s="56" t="str">
        <f t="shared" ref="N2049" si="307">IF(L2049&lt;=0,"INDICAR PRECIO","PRECIO INDICADO")</f>
        <v>INDICAR PRECIO</v>
      </c>
      <c r="O2049" s="56"/>
    </row>
    <row r="2050" spans="1:15" ht="1" customHeight="1" x14ac:dyDescent="0.35">
      <c r="A2050" s="9"/>
      <c r="B2050" s="9"/>
      <c r="C2050" s="9"/>
      <c r="D2050" s="14"/>
      <c r="E2050" s="21"/>
      <c r="F2050" s="21"/>
      <c r="G2050" s="21"/>
      <c r="H2050" s="21"/>
      <c r="I2050" s="21"/>
      <c r="J2050" s="21"/>
      <c r="K2050" s="21"/>
      <c r="L2050" s="21"/>
      <c r="M2050" s="21"/>
    </row>
    <row r="2051" spans="1:15" x14ac:dyDescent="0.35">
      <c r="A2051" s="6" t="s">
        <v>1440</v>
      </c>
      <c r="B2051" s="7" t="s">
        <v>17</v>
      </c>
      <c r="C2051" s="7" t="s">
        <v>1428</v>
      </c>
      <c r="D2051" s="10" t="s">
        <v>1441</v>
      </c>
      <c r="E2051" s="19"/>
      <c r="F2051" s="19"/>
      <c r="G2051" s="19"/>
      <c r="H2051" s="19"/>
      <c r="I2051" s="19"/>
      <c r="J2051" s="19"/>
      <c r="K2051" s="18">
        <f>K2054</f>
        <v>26.08</v>
      </c>
      <c r="L2051" s="18">
        <f>L2054</f>
        <v>0</v>
      </c>
      <c r="M2051" s="18">
        <f>M2054</f>
        <v>0</v>
      </c>
    </row>
    <row r="2052" spans="1:15" ht="42" x14ac:dyDescent="0.35">
      <c r="A2052" s="8"/>
      <c r="B2052" s="8"/>
      <c r="C2052" s="8"/>
      <c r="D2052" s="10" t="s">
        <v>1442</v>
      </c>
      <c r="E2052" s="19"/>
      <c r="F2052" s="19"/>
      <c r="G2052" s="19"/>
      <c r="H2052" s="19"/>
      <c r="I2052" s="19"/>
      <c r="J2052" s="19"/>
      <c r="K2052" s="19"/>
      <c r="L2052" s="19"/>
      <c r="M2052" s="19"/>
    </row>
    <row r="2053" spans="1:15" x14ac:dyDescent="0.35">
      <c r="A2053" s="8"/>
      <c r="B2053" s="8"/>
      <c r="C2053" s="8"/>
      <c r="D2053" s="13"/>
      <c r="E2053" s="39" t="s">
        <v>14</v>
      </c>
      <c r="F2053" s="40">
        <v>1</v>
      </c>
      <c r="G2053" s="18">
        <v>26.08</v>
      </c>
      <c r="H2053" s="18">
        <v>0</v>
      </c>
      <c r="I2053" s="18">
        <v>0</v>
      </c>
      <c r="J2053" s="18">
        <f>OR(F2053&lt;&gt;0,G2053&lt;&gt;0,H2053&lt;&gt;0,I2053&lt;&gt;0)*(F2053 + (F2053 = 0))*(G2053 + (G2053 = 0))*(H2053 + (H2053 = 0))*(I2053 + (I2053 = 0))</f>
        <v>26.08</v>
      </c>
      <c r="K2053" s="19"/>
      <c r="L2053" s="19"/>
      <c r="M2053" s="19"/>
    </row>
    <row r="2054" spans="1:15" x14ac:dyDescent="0.35">
      <c r="A2054" s="8"/>
      <c r="B2054" s="8"/>
      <c r="C2054" s="8"/>
      <c r="D2054" s="13"/>
      <c r="E2054" s="19"/>
      <c r="F2054" s="19"/>
      <c r="G2054" s="19"/>
      <c r="H2054" s="19"/>
      <c r="I2054" s="19"/>
      <c r="J2054" s="41" t="s">
        <v>1443</v>
      </c>
      <c r="K2054" s="20">
        <f>J2053</f>
        <v>26.08</v>
      </c>
      <c r="L2054" s="44"/>
      <c r="M2054" s="20">
        <f>ROUND(K2054*L2054,2)</f>
        <v>0</v>
      </c>
      <c r="N2054" s="56" t="str">
        <f t="shared" ref="N2054" si="308">IF(L2054&lt;=0,"INDICAR PRECIO","PRECIO INDICADO")</f>
        <v>INDICAR PRECIO</v>
      </c>
      <c r="O2054" s="56"/>
    </row>
    <row r="2055" spans="1:15" ht="1" customHeight="1" x14ac:dyDescent="0.35">
      <c r="A2055" s="9"/>
      <c r="B2055" s="9"/>
      <c r="C2055" s="9"/>
      <c r="D2055" s="14"/>
      <c r="E2055" s="21"/>
      <c r="F2055" s="21"/>
      <c r="G2055" s="21"/>
      <c r="H2055" s="21"/>
      <c r="I2055" s="21"/>
      <c r="J2055" s="21"/>
      <c r="K2055" s="21"/>
      <c r="L2055" s="21"/>
      <c r="M2055" s="21"/>
    </row>
    <row r="2056" spans="1:15" x14ac:dyDescent="0.35">
      <c r="A2056" s="6" t="s">
        <v>1444</v>
      </c>
      <c r="B2056" s="7" t="s">
        <v>17</v>
      </c>
      <c r="C2056" s="7" t="s">
        <v>1428</v>
      </c>
      <c r="D2056" s="10" t="s">
        <v>1445</v>
      </c>
      <c r="E2056" s="19"/>
      <c r="F2056" s="19"/>
      <c r="G2056" s="19"/>
      <c r="H2056" s="19"/>
      <c r="I2056" s="19"/>
      <c r="J2056" s="19"/>
      <c r="K2056" s="18">
        <f>K2059</f>
        <v>2.0099999999999998</v>
      </c>
      <c r="L2056" s="18">
        <f>L2059</f>
        <v>0</v>
      </c>
      <c r="M2056" s="18">
        <f>M2059</f>
        <v>0</v>
      </c>
    </row>
    <row r="2057" spans="1:15" ht="42" x14ac:dyDescent="0.35">
      <c r="A2057" s="8"/>
      <c r="B2057" s="8"/>
      <c r="C2057" s="8"/>
      <c r="D2057" s="10" t="s">
        <v>1446</v>
      </c>
      <c r="E2057" s="19"/>
      <c r="F2057" s="19"/>
      <c r="G2057" s="19"/>
      <c r="H2057" s="19"/>
      <c r="I2057" s="19"/>
      <c r="J2057" s="19"/>
      <c r="K2057" s="19"/>
      <c r="L2057" s="19"/>
      <c r="M2057" s="19"/>
    </row>
    <row r="2058" spans="1:15" x14ac:dyDescent="0.35">
      <c r="A2058" s="8"/>
      <c r="B2058" s="8"/>
      <c r="C2058" s="8"/>
      <c r="D2058" s="13"/>
      <c r="E2058" s="39" t="s">
        <v>14</v>
      </c>
      <c r="F2058" s="40">
        <v>1</v>
      </c>
      <c r="G2058" s="18">
        <v>2.0099999999999998</v>
      </c>
      <c r="H2058" s="18">
        <v>0</v>
      </c>
      <c r="I2058" s="18">
        <v>0</v>
      </c>
      <c r="J2058" s="18">
        <f>OR(F2058&lt;&gt;0,G2058&lt;&gt;0,H2058&lt;&gt;0,I2058&lt;&gt;0)*(F2058 + (F2058 = 0))*(G2058 + (G2058 = 0))*(H2058 + (H2058 = 0))*(I2058 + (I2058 = 0))</f>
        <v>2.0099999999999998</v>
      </c>
      <c r="K2058" s="19"/>
      <c r="L2058" s="19"/>
      <c r="M2058" s="19"/>
    </row>
    <row r="2059" spans="1:15" x14ac:dyDescent="0.35">
      <c r="A2059" s="8"/>
      <c r="B2059" s="8"/>
      <c r="C2059" s="8"/>
      <c r="D2059" s="13"/>
      <c r="E2059" s="19"/>
      <c r="F2059" s="19"/>
      <c r="G2059" s="19"/>
      <c r="H2059" s="19"/>
      <c r="I2059" s="19"/>
      <c r="J2059" s="41" t="s">
        <v>1447</v>
      </c>
      <c r="K2059" s="20">
        <f>J2058</f>
        <v>2.0099999999999998</v>
      </c>
      <c r="L2059" s="44"/>
      <c r="M2059" s="20">
        <f>ROUND(K2059*L2059,2)</f>
        <v>0</v>
      </c>
      <c r="N2059" s="56" t="str">
        <f t="shared" ref="N2059" si="309">IF(L2059&lt;=0,"INDICAR PRECIO","PRECIO INDICADO")</f>
        <v>INDICAR PRECIO</v>
      </c>
      <c r="O2059" s="56"/>
    </row>
    <row r="2060" spans="1:15" ht="1" customHeight="1" x14ac:dyDescent="0.35">
      <c r="A2060" s="9"/>
      <c r="B2060" s="9"/>
      <c r="C2060" s="9"/>
      <c r="D2060" s="14"/>
      <c r="E2060" s="21"/>
      <c r="F2060" s="21"/>
      <c r="G2060" s="21"/>
      <c r="H2060" s="21"/>
      <c r="I2060" s="21"/>
      <c r="J2060" s="21"/>
      <c r="K2060" s="21"/>
      <c r="L2060" s="21"/>
      <c r="M2060" s="21"/>
    </row>
    <row r="2061" spans="1:15" x14ac:dyDescent="0.35">
      <c r="A2061" s="6" t="s">
        <v>1448</v>
      </c>
      <c r="B2061" s="7" t="s">
        <v>17</v>
      </c>
      <c r="C2061" s="7" t="s">
        <v>1428</v>
      </c>
      <c r="D2061" s="10" t="s">
        <v>1449</v>
      </c>
      <c r="E2061" s="19"/>
      <c r="F2061" s="19"/>
      <c r="G2061" s="19"/>
      <c r="H2061" s="19"/>
      <c r="I2061" s="19"/>
      <c r="J2061" s="19"/>
      <c r="K2061" s="18">
        <f>K2064</f>
        <v>2.0099999999999998</v>
      </c>
      <c r="L2061" s="18">
        <f>L2064</f>
        <v>0</v>
      </c>
      <c r="M2061" s="18">
        <f>M2064</f>
        <v>0</v>
      </c>
    </row>
    <row r="2062" spans="1:15" ht="42" x14ac:dyDescent="0.35">
      <c r="A2062" s="8"/>
      <c r="B2062" s="8"/>
      <c r="C2062" s="8"/>
      <c r="D2062" s="10" t="s">
        <v>1450</v>
      </c>
      <c r="E2062" s="19"/>
      <c r="F2062" s="19"/>
      <c r="G2062" s="19"/>
      <c r="H2062" s="19"/>
      <c r="I2062" s="19"/>
      <c r="J2062" s="19"/>
      <c r="K2062" s="19"/>
      <c r="L2062" s="19"/>
      <c r="M2062" s="19"/>
    </row>
    <row r="2063" spans="1:15" x14ac:dyDescent="0.35">
      <c r="A2063" s="8"/>
      <c r="B2063" s="8"/>
      <c r="C2063" s="8"/>
      <c r="D2063" s="13"/>
      <c r="E2063" s="39" t="s">
        <v>14</v>
      </c>
      <c r="F2063" s="40">
        <v>1</v>
      </c>
      <c r="G2063" s="18">
        <v>2.0099999999999998</v>
      </c>
      <c r="H2063" s="18">
        <v>0</v>
      </c>
      <c r="I2063" s="18">
        <v>0</v>
      </c>
      <c r="J2063" s="18">
        <f>OR(F2063&lt;&gt;0,G2063&lt;&gt;0,H2063&lt;&gt;0,I2063&lt;&gt;0)*(F2063 + (F2063 = 0))*(G2063 + (G2063 = 0))*(H2063 + (H2063 = 0))*(I2063 + (I2063 = 0))</f>
        <v>2.0099999999999998</v>
      </c>
      <c r="K2063" s="19"/>
      <c r="L2063" s="19"/>
      <c r="M2063" s="19"/>
    </row>
    <row r="2064" spans="1:15" x14ac:dyDescent="0.35">
      <c r="A2064" s="8"/>
      <c r="B2064" s="8"/>
      <c r="C2064" s="8"/>
      <c r="D2064" s="13"/>
      <c r="E2064" s="19"/>
      <c r="F2064" s="19"/>
      <c r="G2064" s="19"/>
      <c r="H2064" s="19"/>
      <c r="I2064" s="19"/>
      <c r="J2064" s="41" t="s">
        <v>1451</v>
      </c>
      <c r="K2064" s="20">
        <f>J2063</f>
        <v>2.0099999999999998</v>
      </c>
      <c r="L2064" s="44"/>
      <c r="M2064" s="20">
        <f>ROUND(K2064*L2064,2)</f>
        <v>0</v>
      </c>
      <c r="N2064" s="56" t="str">
        <f t="shared" ref="N2064" si="310">IF(L2064&lt;=0,"INDICAR PRECIO","PRECIO INDICADO")</f>
        <v>INDICAR PRECIO</v>
      </c>
      <c r="O2064" s="56"/>
    </row>
    <row r="2065" spans="1:15" ht="1" customHeight="1" x14ac:dyDescent="0.35">
      <c r="A2065" s="9"/>
      <c r="B2065" s="9"/>
      <c r="C2065" s="9"/>
      <c r="D2065" s="14"/>
      <c r="E2065" s="21"/>
      <c r="F2065" s="21"/>
      <c r="G2065" s="21"/>
      <c r="H2065" s="21"/>
      <c r="I2065" s="21"/>
      <c r="J2065" s="21"/>
      <c r="K2065" s="21"/>
      <c r="L2065" s="21"/>
      <c r="M2065" s="21"/>
    </row>
    <row r="2066" spans="1:15" x14ac:dyDescent="0.35">
      <c r="A2066" s="6" t="s">
        <v>1452</v>
      </c>
      <c r="B2066" s="7" t="s">
        <v>17</v>
      </c>
      <c r="C2066" s="7" t="s">
        <v>1428</v>
      </c>
      <c r="D2066" s="10" t="s">
        <v>1453</v>
      </c>
      <c r="E2066" s="19"/>
      <c r="F2066" s="19"/>
      <c r="G2066" s="19"/>
      <c r="H2066" s="19"/>
      <c r="I2066" s="19"/>
      <c r="J2066" s="19"/>
      <c r="K2066" s="18">
        <f>K2069</f>
        <v>2.81</v>
      </c>
      <c r="L2066" s="18">
        <f>L2069</f>
        <v>0</v>
      </c>
      <c r="M2066" s="18">
        <f>M2069</f>
        <v>0</v>
      </c>
    </row>
    <row r="2067" spans="1:15" ht="42" x14ac:dyDescent="0.35">
      <c r="A2067" s="8"/>
      <c r="B2067" s="8"/>
      <c r="C2067" s="8"/>
      <c r="D2067" s="10" t="s">
        <v>1454</v>
      </c>
      <c r="E2067" s="19"/>
      <c r="F2067" s="19"/>
      <c r="G2067" s="19"/>
      <c r="H2067" s="19"/>
      <c r="I2067" s="19"/>
      <c r="J2067" s="19"/>
      <c r="K2067" s="19"/>
      <c r="L2067" s="19"/>
      <c r="M2067" s="19"/>
    </row>
    <row r="2068" spans="1:15" x14ac:dyDescent="0.35">
      <c r="A2068" s="8"/>
      <c r="B2068" s="8"/>
      <c r="C2068" s="8"/>
      <c r="D2068" s="13"/>
      <c r="E2068" s="39" t="s">
        <v>14</v>
      </c>
      <c r="F2068" s="40">
        <v>1</v>
      </c>
      <c r="G2068" s="18">
        <v>2.81</v>
      </c>
      <c r="H2068" s="18">
        <v>0</v>
      </c>
      <c r="I2068" s="18">
        <v>0</v>
      </c>
      <c r="J2068" s="18">
        <f>OR(F2068&lt;&gt;0,G2068&lt;&gt;0,H2068&lt;&gt;0,I2068&lt;&gt;0)*(F2068 + (F2068 = 0))*(G2068 + (G2068 = 0))*(H2068 + (H2068 = 0))*(I2068 + (I2068 = 0))</f>
        <v>2.81</v>
      </c>
      <c r="K2068" s="19"/>
      <c r="L2068" s="19"/>
      <c r="M2068" s="19"/>
    </row>
    <row r="2069" spans="1:15" x14ac:dyDescent="0.35">
      <c r="A2069" s="8"/>
      <c r="B2069" s="8"/>
      <c r="C2069" s="8"/>
      <c r="D2069" s="13"/>
      <c r="E2069" s="19"/>
      <c r="F2069" s="19"/>
      <c r="G2069" s="19"/>
      <c r="H2069" s="19"/>
      <c r="I2069" s="19"/>
      <c r="J2069" s="41" t="s">
        <v>1455</v>
      </c>
      <c r="K2069" s="20">
        <f>J2068</f>
        <v>2.81</v>
      </c>
      <c r="L2069" s="44"/>
      <c r="M2069" s="20">
        <f>ROUND(K2069*L2069,2)</f>
        <v>0</v>
      </c>
      <c r="N2069" s="56" t="str">
        <f t="shared" ref="N2069" si="311">IF(L2069&lt;=0,"INDICAR PRECIO","PRECIO INDICADO")</f>
        <v>INDICAR PRECIO</v>
      </c>
      <c r="O2069" s="56"/>
    </row>
    <row r="2070" spans="1:15" ht="1" customHeight="1" x14ac:dyDescent="0.35">
      <c r="A2070" s="9"/>
      <c r="B2070" s="9"/>
      <c r="C2070" s="9"/>
      <c r="D2070" s="14"/>
      <c r="E2070" s="21"/>
      <c r="F2070" s="21"/>
      <c r="G2070" s="21"/>
      <c r="H2070" s="21"/>
      <c r="I2070" s="21"/>
      <c r="J2070" s="21"/>
      <c r="K2070" s="21"/>
      <c r="L2070" s="21"/>
      <c r="M2070" s="21"/>
    </row>
    <row r="2071" spans="1:15" x14ac:dyDescent="0.35">
      <c r="A2071" s="6" t="s">
        <v>1456</v>
      </c>
      <c r="B2071" s="7" t="s">
        <v>17</v>
      </c>
      <c r="C2071" s="7" t="s">
        <v>1428</v>
      </c>
      <c r="D2071" s="10" t="s">
        <v>1457</v>
      </c>
      <c r="E2071" s="19"/>
      <c r="F2071" s="19"/>
      <c r="G2071" s="19"/>
      <c r="H2071" s="19"/>
      <c r="I2071" s="19"/>
      <c r="J2071" s="19"/>
      <c r="K2071" s="18">
        <f>K2074</f>
        <v>0.4</v>
      </c>
      <c r="L2071" s="18">
        <f>L2074</f>
        <v>0</v>
      </c>
      <c r="M2071" s="18">
        <f>M2074</f>
        <v>0</v>
      </c>
    </row>
    <row r="2072" spans="1:15" ht="42" x14ac:dyDescent="0.35">
      <c r="A2072" s="8"/>
      <c r="B2072" s="8"/>
      <c r="C2072" s="8"/>
      <c r="D2072" s="10" t="s">
        <v>1458</v>
      </c>
      <c r="E2072" s="19"/>
      <c r="F2072" s="19"/>
      <c r="G2072" s="19"/>
      <c r="H2072" s="19"/>
      <c r="I2072" s="19"/>
      <c r="J2072" s="19"/>
      <c r="K2072" s="19"/>
      <c r="L2072" s="19"/>
      <c r="M2072" s="19"/>
    </row>
    <row r="2073" spans="1:15" x14ac:dyDescent="0.35">
      <c r="A2073" s="8"/>
      <c r="B2073" s="8"/>
      <c r="C2073" s="8"/>
      <c r="D2073" s="13"/>
      <c r="E2073" s="39" t="s">
        <v>14</v>
      </c>
      <c r="F2073" s="40">
        <v>1</v>
      </c>
      <c r="G2073" s="18">
        <v>0.4</v>
      </c>
      <c r="H2073" s="18">
        <v>0</v>
      </c>
      <c r="I2073" s="18">
        <v>0</v>
      </c>
      <c r="J2073" s="18">
        <f>OR(F2073&lt;&gt;0,G2073&lt;&gt;0,H2073&lt;&gt;0,I2073&lt;&gt;0)*(F2073 + (F2073 = 0))*(G2073 + (G2073 = 0))*(H2073 + (H2073 = 0))*(I2073 + (I2073 = 0))</f>
        <v>0.4</v>
      </c>
      <c r="K2073" s="19"/>
      <c r="L2073" s="19"/>
      <c r="M2073" s="19"/>
    </row>
    <row r="2074" spans="1:15" x14ac:dyDescent="0.35">
      <c r="A2074" s="8"/>
      <c r="B2074" s="8"/>
      <c r="C2074" s="8"/>
      <c r="D2074" s="13"/>
      <c r="E2074" s="19"/>
      <c r="F2074" s="19"/>
      <c r="G2074" s="19"/>
      <c r="H2074" s="19"/>
      <c r="I2074" s="19"/>
      <c r="J2074" s="41" t="s">
        <v>1459</v>
      </c>
      <c r="K2074" s="20">
        <f>J2073</f>
        <v>0.4</v>
      </c>
      <c r="L2074" s="44"/>
      <c r="M2074" s="20">
        <f>ROUND(K2074*L2074,2)</f>
        <v>0</v>
      </c>
      <c r="N2074" s="56" t="str">
        <f t="shared" ref="N2074" si="312">IF(L2074&lt;=0,"INDICAR PRECIO","PRECIO INDICADO")</f>
        <v>INDICAR PRECIO</v>
      </c>
      <c r="O2074" s="56"/>
    </row>
    <row r="2075" spans="1:15" ht="1" customHeight="1" x14ac:dyDescent="0.35">
      <c r="A2075" s="9"/>
      <c r="B2075" s="9"/>
      <c r="C2075" s="9"/>
      <c r="D2075" s="14"/>
      <c r="E2075" s="21"/>
      <c r="F2075" s="21"/>
      <c r="G2075" s="21"/>
      <c r="H2075" s="21"/>
      <c r="I2075" s="21"/>
      <c r="J2075" s="21"/>
      <c r="K2075" s="21"/>
      <c r="L2075" s="21"/>
      <c r="M2075" s="21"/>
    </row>
    <row r="2076" spans="1:15" x14ac:dyDescent="0.35">
      <c r="A2076" s="6" t="s">
        <v>1460</v>
      </c>
      <c r="B2076" s="7" t="s">
        <v>17</v>
      </c>
      <c r="C2076" s="7" t="s">
        <v>1428</v>
      </c>
      <c r="D2076" s="10" t="s">
        <v>1461</v>
      </c>
      <c r="E2076" s="19"/>
      <c r="F2076" s="19"/>
      <c r="G2076" s="19"/>
      <c r="H2076" s="19"/>
      <c r="I2076" s="19"/>
      <c r="J2076" s="19"/>
      <c r="K2076" s="18">
        <f>K2079</f>
        <v>0.6</v>
      </c>
      <c r="L2076" s="18">
        <f>L2079</f>
        <v>0</v>
      </c>
      <c r="M2076" s="18">
        <f>M2079</f>
        <v>0</v>
      </c>
    </row>
    <row r="2077" spans="1:15" ht="31.5" x14ac:dyDescent="0.35">
      <c r="A2077" s="8"/>
      <c r="B2077" s="8"/>
      <c r="C2077" s="8"/>
      <c r="D2077" s="10" t="s">
        <v>1462</v>
      </c>
      <c r="E2077" s="19"/>
      <c r="F2077" s="19"/>
      <c r="G2077" s="19"/>
      <c r="H2077" s="19"/>
      <c r="I2077" s="19"/>
      <c r="J2077" s="19"/>
      <c r="K2077" s="19"/>
      <c r="L2077" s="19"/>
      <c r="M2077" s="19"/>
    </row>
    <row r="2078" spans="1:15" x14ac:dyDescent="0.35">
      <c r="A2078" s="8"/>
      <c r="B2078" s="8"/>
      <c r="C2078" s="8"/>
      <c r="D2078" s="13"/>
      <c r="E2078" s="39" t="s">
        <v>14</v>
      </c>
      <c r="F2078" s="40">
        <v>1</v>
      </c>
      <c r="G2078" s="18">
        <v>0.6</v>
      </c>
      <c r="H2078" s="18">
        <v>0</v>
      </c>
      <c r="I2078" s="18">
        <v>0</v>
      </c>
      <c r="J2078" s="18">
        <f>OR(F2078&lt;&gt;0,G2078&lt;&gt;0,H2078&lt;&gt;0,I2078&lt;&gt;0)*(F2078 + (F2078 = 0))*(G2078 + (G2078 = 0))*(H2078 + (H2078 = 0))*(I2078 + (I2078 = 0))</f>
        <v>0.6</v>
      </c>
      <c r="K2078" s="19"/>
      <c r="L2078" s="19"/>
      <c r="M2078" s="19"/>
    </row>
    <row r="2079" spans="1:15" x14ac:dyDescent="0.35">
      <c r="A2079" s="8"/>
      <c r="B2079" s="8"/>
      <c r="C2079" s="8"/>
      <c r="D2079" s="13"/>
      <c r="E2079" s="19"/>
      <c r="F2079" s="19"/>
      <c r="G2079" s="19"/>
      <c r="H2079" s="19"/>
      <c r="I2079" s="19"/>
      <c r="J2079" s="41" t="s">
        <v>1463</v>
      </c>
      <c r="K2079" s="20">
        <f>J2078</f>
        <v>0.6</v>
      </c>
      <c r="L2079" s="44"/>
      <c r="M2079" s="20">
        <f>ROUND(K2079*L2079,2)</f>
        <v>0</v>
      </c>
      <c r="N2079" s="57" t="str">
        <f t="shared" ref="N2079" si="313">IF(L2079&lt;=0,"INDICAR PRECIO","PRECIO INDICADO")</f>
        <v>INDICAR PRECIO</v>
      </c>
      <c r="O2079" s="57"/>
    </row>
    <row r="2080" spans="1:15" x14ac:dyDescent="0.35">
      <c r="A2080" s="8"/>
      <c r="B2080" s="8"/>
      <c r="C2080" s="8"/>
      <c r="D2080" s="13"/>
      <c r="E2080" s="19"/>
      <c r="F2080" s="19"/>
      <c r="G2080" s="19"/>
      <c r="H2080" s="19"/>
      <c r="I2080" s="19"/>
      <c r="J2080" s="41" t="s">
        <v>1464</v>
      </c>
      <c r="K2080" s="42">
        <v>1</v>
      </c>
      <c r="L2080" s="20">
        <f>M2035+M2041+M2046+M2051+M2056+M2061+M2066+M2071+M2076</f>
        <v>0</v>
      </c>
      <c r="M2080" s="20">
        <f>ROUND(K2080*L2080,2)</f>
        <v>0</v>
      </c>
    </row>
    <row r="2081" spans="1:13" ht="1" customHeight="1" x14ac:dyDescent="0.35">
      <c r="A2081" s="9"/>
      <c r="B2081" s="9"/>
      <c r="C2081" s="9"/>
      <c r="D2081" s="14"/>
      <c r="E2081" s="21"/>
      <c r="F2081" s="21"/>
      <c r="G2081" s="21"/>
      <c r="H2081" s="21"/>
      <c r="I2081" s="21"/>
      <c r="J2081" s="21"/>
      <c r="K2081" s="21"/>
      <c r="L2081" s="21"/>
      <c r="M2081" s="21"/>
    </row>
    <row r="2082" spans="1:13" x14ac:dyDescent="0.35">
      <c r="A2082" s="8"/>
      <c r="B2082" s="8"/>
      <c r="C2082" s="8"/>
      <c r="D2082" s="13"/>
      <c r="E2082" s="19"/>
      <c r="F2082" s="19"/>
      <c r="G2082" s="19"/>
      <c r="H2082" s="19"/>
      <c r="I2082" s="19"/>
      <c r="J2082" s="41" t="s">
        <v>1465</v>
      </c>
      <c r="K2082" s="42">
        <v>1</v>
      </c>
      <c r="L2082" s="20">
        <f>M4+M28+M185+M381+M533+M671+M792+M1006+M1367+M1443+M1523+M1724+M1794+M1858+M1886+M2034</f>
        <v>0</v>
      </c>
      <c r="M2082" s="20">
        <f>ROUND(K2082*L2082,2)</f>
        <v>0</v>
      </c>
    </row>
    <row r="2083" spans="1:13" ht="1" customHeight="1" x14ac:dyDescent="0.35">
      <c r="A2083" s="9"/>
      <c r="B2083" s="9"/>
      <c r="C2083" s="9"/>
      <c r="D2083" s="14"/>
      <c r="E2083" s="9"/>
      <c r="F2083" s="9"/>
      <c r="G2083" s="9"/>
      <c r="H2083" s="9"/>
      <c r="I2083" s="9"/>
      <c r="J2083" s="9"/>
      <c r="K2083" s="9"/>
      <c r="L2083" s="9"/>
      <c r="M2083" s="21"/>
    </row>
    <row r="2086" spans="1:13" x14ac:dyDescent="0.35">
      <c r="C2086" s="46" t="s">
        <v>1466</v>
      </c>
      <c r="D2086" s="46"/>
      <c r="E2086" s="47" t="str">
        <f>IF(COUNTIF(N9:O2079,"INDICAR PRECIO"),"OFERTA INCOMPLETA",M2034+M1886+M1858+M1794+M1724+M1523+M1443+M1367+M1006+M792+M671+M533+M381+M185+M28+M4)</f>
        <v>OFERTA INCOMPLETA</v>
      </c>
      <c r="F2086" s="47"/>
      <c r="G2086" s="23"/>
      <c r="H2086" s="24"/>
      <c r="I2086" s="23"/>
      <c r="J2086" s="23"/>
    </row>
    <row r="2087" spans="1:13" x14ac:dyDescent="0.35">
      <c r="C2087" s="51"/>
      <c r="D2087" s="52"/>
      <c r="E2087" s="52"/>
      <c r="F2087" s="53"/>
      <c r="G2087" s="23"/>
      <c r="H2087" s="24"/>
      <c r="I2087" s="23"/>
      <c r="J2087" s="23"/>
    </row>
    <row r="2088" spans="1:13" x14ac:dyDescent="0.35">
      <c r="C2088" s="54" t="s">
        <v>1467</v>
      </c>
      <c r="D2088" s="55"/>
      <c r="E2088" s="47" t="str">
        <f>IF(COUNTIF(N9:O2079,"INDICAR PRECIO"),"OFERTA INCOMPLETA",ROUND(E2086*0.05,2))</f>
        <v>OFERTA INCOMPLETA</v>
      </c>
      <c r="F2088" s="47"/>
      <c r="G2088" s="23"/>
      <c r="H2088" s="24"/>
      <c r="I2088" s="23"/>
      <c r="J2088" s="23"/>
    </row>
    <row r="2089" spans="1:13" x14ac:dyDescent="0.35">
      <c r="C2089" s="46" t="s">
        <v>1468</v>
      </c>
      <c r="D2089" s="46"/>
      <c r="E2089" s="47" t="str">
        <f>IF(COUNTIF(N9:O2079,"INDICAR PRECIO"),"OFERTA INCOMPLETA",ROUND(E2086*0.05,2))</f>
        <v>OFERTA INCOMPLETA</v>
      </c>
      <c r="F2089" s="47"/>
      <c r="G2089" s="23"/>
      <c r="H2089" s="24"/>
      <c r="I2089" s="23"/>
      <c r="J2089" s="23"/>
      <c r="L2089" s="34"/>
    </row>
    <row r="2090" spans="1:13" x14ac:dyDescent="0.35">
      <c r="C2090" s="25"/>
      <c r="D2090" s="25"/>
      <c r="E2090" s="26"/>
      <c r="F2090" s="26"/>
      <c r="G2090" s="23"/>
      <c r="H2090" s="24"/>
      <c r="I2090" s="23"/>
      <c r="J2090" s="23"/>
    </row>
    <row r="2091" spans="1:13" ht="55" customHeight="1" x14ac:dyDescent="0.35">
      <c r="C2091" s="48" t="s">
        <v>1469</v>
      </c>
      <c r="D2091" s="48"/>
      <c r="E2091" s="49" t="str">
        <f>IF(COUNTIF(N9:O2079,"INDICAR PRECIO"),"OFERTA INCOMPLETA",E2086+E2088+E2089)</f>
        <v>OFERTA INCOMPLETA</v>
      </c>
      <c r="F2091" s="49"/>
      <c r="G2091" s="27" t="s">
        <v>1470</v>
      </c>
      <c r="H2091" s="28">
        <v>422626.94</v>
      </c>
      <c r="I2091" s="50" t="s">
        <v>1471</v>
      </c>
      <c r="J2091" s="50"/>
    </row>
    <row r="2092" spans="1:13" x14ac:dyDescent="0.35">
      <c r="C2092" s="23"/>
      <c r="D2092" s="29"/>
      <c r="E2092" s="29"/>
      <c r="F2092" s="29"/>
      <c r="G2092" s="29"/>
      <c r="H2092" s="29"/>
      <c r="I2092" s="23"/>
      <c r="J2092" s="22"/>
    </row>
    <row r="2093" spans="1:13" ht="67" customHeight="1" x14ac:dyDescent="0.35">
      <c r="C2093" s="48" t="str">
        <f>IF(E2091&gt;H2091,"OFERTA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2093" s="48"/>
      <c r="E2093" s="29"/>
      <c r="F2093" s="29"/>
      <c r="G2093" s="29"/>
      <c r="H2093" s="29"/>
      <c r="I2093" s="23"/>
      <c r="J2093" s="23"/>
    </row>
    <row r="2094" spans="1:13" ht="78" customHeight="1" x14ac:dyDescent="0.35">
      <c r="C2094" s="45" t="s">
        <v>1472</v>
      </c>
      <c r="D2094" s="45"/>
      <c r="E2094" s="30"/>
      <c r="F2094" s="30"/>
      <c r="G2094" s="29"/>
      <c r="H2094" s="29"/>
      <c r="I2094" s="23"/>
      <c r="J2094" s="23"/>
    </row>
  </sheetData>
  <sheetProtection algorithmName="SHA-512" hashValue="Xb5IhYJMl4oQp83piYY+5vS4rsWqAPwgdn6um/U2OU5srlfm3I43WTcgDczUDwJtiBBe9SkEZu4/PVFAX1ceZw==" saltValue="FQwCAmhXWXPwKfdK7/ifDA==" spinCount="100000" sheet="1" objects="1" scenarios="1"/>
  <mergeCells count="287">
    <mergeCell ref="N72:O72"/>
    <mergeCell ref="N83:O83"/>
    <mergeCell ref="N125:O125"/>
    <mergeCell ref="N132:O132"/>
    <mergeCell ref="N151:O151"/>
    <mergeCell ref="N157:O157"/>
    <mergeCell ref="N9:O9"/>
    <mergeCell ref="N24:O24"/>
    <mergeCell ref="N37:O37"/>
    <mergeCell ref="N47:O47"/>
    <mergeCell ref="N57:O57"/>
    <mergeCell ref="N65:O65"/>
    <mergeCell ref="N239:O239"/>
    <mergeCell ref="N261:O261"/>
    <mergeCell ref="N271:O271"/>
    <mergeCell ref="N276:O276"/>
    <mergeCell ref="N282:O282"/>
    <mergeCell ref="N288:O288"/>
    <mergeCell ref="N166:O166"/>
    <mergeCell ref="N172:O172"/>
    <mergeCell ref="N181:O181"/>
    <mergeCell ref="N190:O190"/>
    <mergeCell ref="N197:O197"/>
    <mergeCell ref="N224:O224"/>
    <mergeCell ref="N339:O339"/>
    <mergeCell ref="N345:O345"/>
    <mergeCell ref="N352:O352"/>
    <mergeCell ref="N357:O357"/>
    <mergeCell ref="N362:O362"/>
    <mergeCell ref="N367:O367"/>
    <mergeCell ref="N298:O298"/>
    <mergeCell ref="N309:O309"/>
    <mergeCell ref="N315:O315"/>
    <mergeCell ref="N323:O323"/>
    <mergeCell ref="N328:O328"/>
    <mergeCell ref="N333:O333"/>
    <mergeCell ref="N467:O467"/>
    <mergeCell ref="N474:O474"/>
    <mergeCell ref="N490:O490"/>
    <mergeCell ref="N504:O504"/>
    <mergeCell ref="N511:O511"/>
    <mergeCell ref="N520:O520"/>
    <mergeCell ref="N372:O372"/>
    <mergeCell ref="N377:O377"/>
    <mergeCell ref="N387:O387"/>
    <mergeCell ref="N398:O398"/>
    <mergeCell ref="N420:O420"/>
    <mergeCell ref="N434:O434"/>
    <mergeCell ref="N610:O610"/>
    <mergeCell ref="N625:O625"/>
    <mergeCell ref="N640:O640"/>
    <mergeCell ref="N646:O646"/>
    <mergeCell ref="N651:O651"/>
    <mergeCell ref="N657:O657"/>
    <mergeCell ref="N529:O529"/>
    <mergeCell ref="N556:O556"/>
    <mergeCell ref="N567:O567"/>
    <mergeCell ref="N575:O575"/>
    <mergeCell ref="N598:O598"/>
    <mergeCell ref="N604:O604"/>
    <mergeCell ref="N702:O702"/>
    <mergeCell ref="N707:O707"/>
    <mergeCell ref="N713:O713"/>
    <mergeCell ref="N721:O721"/>
    <mergeCell ref="N729:O729"/>
    <mergeCell ref="N735:O735"/>
    <mergeCell ref="N667:O667"/>
    <mergeCell ref="N676:O676"/>
    <mergeCell ref="N682:O682"/>
    <mergeCell ref="N687:O687"/>
    <mergeCell ref="N692:O692"/>
    <mergeCell ref="N697:O697"/>
    <mergeCell ref="N773:O773"/>
    <mergeCell ref="N778:O778"/>
    <mergeCell ref="N783:O783"/>
    <mergeCell ref="N788:O788"/>
    <mergeCell ref="N796:O796"/>
    <mergeCell ref="N801:O801"/>
    <mergeCell ref="N741:O741"/>
    <mergeCell ref="N747:O747"/>
    <mergeCell ref="N753:O753"/>
    <mergeCell ref="N758:O758"/>
    <mergeCell ref="N763:O763"/>
    <mergeCell ref="N768:O768"/>
    <mergeCell ref="N859:O859"/>
    <mergeCell ref="N865:O865"/>
    <mergeCell ref="N871:O871"/>
    <mergeCell ref="N877:O877"/>
    <mergeCell ref="N883:O883"/>
    <mergeCell ref="N893:O893"/>
    <mergeCell ref="N808:O808"/>
    <mergeCell ref="N815:O815"/>
    <mergeCell ref="N820:O820"/>
    <mergeCell ref="N825:O825"/>
    <mergeCell ref="N833:O833"/>
    <mergeCell ref="N847:O847"/>
    <mergeCell ref="N936:O936"/>
    <mergeCell ref="N942:O942"/>
    <mergeCell ref="N947:O947"/>
    <mergeCell ref="N955:O955"/>
    <mergeCell ref="N960:O960"/>
    <mergeCell ref="N965:O965"/>
    <mergeCell ref="N903:O903"/>
    <mergeCell ref="N908:O908"/>
    <mergeCell ref="N913:O913"/>
    <mergeCell ref="N918:O918"/>
    <mergeCell ref="N923:O923"/>
    <mergeCell ref="N928:O928"/>
    <mergeCell ref="N1002:O1002"/>
    <mergeCell ref="N1020:O1020"/>
    <mergeCell ref="N1032:O1032"/>
    <mergeCell ref="N1038:O1038"/>
    <mergeCell ref="N1047:O1047"/>
    <mergeCell ref="N1053:O1053"/>
    <mergeCell ref="N975:O975"/>
    <mergeCell ref="N980:O980"/>
    <mergeCell ref="N985:O985"/>
    <mergeCell ref="N990:O990"/>
    <mergeCell ref="N995:O995"/>
    <mergeCell ref="N1000:O1000"/>
    <mergeCell ref="N1113:O1113"/>
    <mergeCell ref="N1120:O1120"/>
    <mergeCell ref="N1126:O1126"/>
    <mergeCell ref="N1139:O1139"/>
    <mergeCell ref="N1145:O1145"/>
    <mergeCell ref="N1154:O1154"/>
    <mergeCell ref="N1068:O1068"/>
    <mergeCell ref="N1074:O1074"/>
    <mergeCell ref="N1080:O1080"/>
    <mergeCell ref="N1086:O1086"/>
    <mergeCell ref="N1094:O1094"/>
    <mergeCell ref="N1100:O1100"/>
    <mergeCell ref="N1221:O1221"/>
    <mergeCell ref="N1226:O1226"/>
    <mergeCell ref="N1231:O1231"/>
    <mergeCell ref="N1279:O1279"/>
    <mergeCell ref="N1317:O1317"/>
    <mergeCell ref="N1323:O1323"/>
    <mergeCell ref="N1167:O1167"/>
    <mergeCell ref="N1173:O1173"/>
    <mergeCell ref="N1196:O1196"/>
    <mergeCell ref="N1202:O1202"/>
    <mergeCell ref="N1208:O1208"/>
    <mergeCell ref="N1216:O1216"/>
    <mergeCell ref="N1362:O1362"/>
    <mergeCell ref="N1363:O1363"/>
    <mergeCell ref="N1374:O1374"/>
    <mergeCell ref="N1382:O1382"/>
    <mergeCell ref="N1388:O1388"/>
    <mergeCell ref="N1329:O1329"/>
    <mergeCell ref="N1335:O1335"/>
    <mergeCell ref="N1340:O1340"/>
    <mergeCell ref="N1347:O1347"/>
    <mergeCell ref="N1352:O1352"/>
    <mergeCell ref="N1357:O1357"/>
    <mergeCell ref="N1439:O1439"/>
    <mergeCell ref="N1447:O1447"/>
    <mergeCell ref="N1452:O1452"/>
    <mergeCell ref="N1457:O1457"/>
    <mergeCell ref="N1462:O1462"/>
    <mergeCell ref="N1467:O1467"/>
    <mergeCell ref="N1396:O1396"/>
    <mergeCell ref="N1404:O1404"/>
    <mergeCell ref="N1410:O1410"/>
    <mergeCell ref="N1416:O1416"/>
    <mergeCell ref="N1425:O1425"/>
    <mergeCell ref="N1433:O1433"/>
    <mergeCell ref="N1502:O1502"/>
    <mergeCell ref="N1507:O1507"/>
    <mergeCell ref="N1512:O1512"/>
    <mergeCell ref="N1517:O1517"/>
    <mergeCell ref="N1519:O1519"/>
    <mergeCell ref="N1528:O1528"/>
    <mergeCell ref="N1472:O1472"/>
    <mergeCell ref="N1477:O1477"/>
    <mergeCell ref="N1482:O1482"/>
    <mergeCell ref="N1487:O1487"/>
    <mergeCell ref="N1492:O1492"/>
    <mergeCell ref="N1497:O1497"/>
    <mergeCell ref="N1574:O1574"/>
    <mergeCell ref="N1579:O1579"/>
    <mergeCell ref="N1584:O1584"/>
    <mergeCell ref="N1589:O1589"/>
    <mergeCell ref="N1594:O1594"/>
    <mergeCell ref="N1599:O1599"/>
    <mergeCell ref="N1534:O1534"/>
    <mergeCell ref="N1539:O1539"/>
    <mergeCell ref="N1544:O1544"/>
    <mergeCell ref="N1555:O1555"/>
    <mergeCell ref="N1562:O1562"/>
    <mergeCell ref="N1568:O1568"/>
    <mergeCell ref="N1635:O1635"/>
    <mergeCell ref="N1640:O1640"/>
    <mergeCell ref="N1645:O1645"/>
    <mergeCell ref="N1650:O1650"/>
    <mergeCell ref="N1655:O1655"/>
    <mergeCell ref="N1660:O1660"/>
    <mergeCell ref="N1604:O1604"/>
    <mergeCell ref="N1609:O1609"/>
    <mergeCell ref="N1615:O1615"/>
    <mergeCell ref="N1620:O1620"/>
    <mergeCell ref="N1625:O1625"/>
    <mergeCell ref="N1630:O1630"/>
    <mergeCell ref="N1695:O1695"/>
    <mergeCell ref="N1700:O1700"/>
    <mergeCell ref="N1705:O1705"/>
    <mergeCell ref="N1710:O1710"/>
    <mergeCell ref="N1715:O1715"/>
    <mergeCell ref="N1720:O1720"/>
    <mergeCell ref="N1665:O1665"/>
    <mergeCell ref="N1670:O1670"/>
    <mergeCell ref="N1675:O1675"/>
    <mergeCell ref="N1680:O1680"/>
    <mergeCell ref="N1685:O1685"/>
    <mergeCell ref="N1690:O1690"/>
    <mergeCell ref="N1769:O1769"/>
    <mergeCell ref="N1774:O1774"/>
    <mergeCell ref="N1780:O1780"/>
    <mergeCell ref="N1785:O1785"/>
    <mergeCell ref="N1790:O1790"/>
    <mergeCell ref="N1815:O1815"/>
    <mergeCell ref="N1731:O1731"/>
    <mergeCell ref="N1737:O1737"/>
    <mergeCell ref="N1745:O1745"/>
    <mergeCell ref="N1751:O1751"/>
    <mergeCell ref="N1757:O1757"/>
    <mergeCell ref="N1763:O1763"/>
    <mergeCell ref="N1867:O1867"/>
    <mergeCell ref="N1872:O1872"/>
    <mergeCell ref="N1877:O1877"/>
    <mergeCell ref="N1882:O1882"/>
    <mergeCell ref="N1890:O1890"/>
    <mergeCell ref="N1895:O1895"/>
    <mergeCell ref="N1820:O1820"/>
    <mergeCell ref="N1836:O1836"/>
    <mergeCell ref="N1842:O1842"/>
    <mergeCell ref="N1848:O1848"/>
    <mergeCell ref="N1854:O1854"/>
    <mergeCell ref="N1862:O1862"/>
    <mergeCell ref="N1930:O1930"/>
    <mergeCell ref="N1935:O1935"/>
    <mergeCell ref="N1940:O1940"/>
    <mergeCell ref="N1945:O1945"/>
    <mergeCell ref="N1950:O1950"/>
    <mergeCell ref="N1955:O1955"/>
    <mergeCell ref="N1900:O1900"/>
    <mergeCell ref="N1905:O1905"/>
    <mergeCell ref="N1910:O1910"/>
    <mergeCell ref="N1915:O1915"/>
    <mergeCell ref="N1920:O1920"/>
    <mergeCell ref="N1925:O1925"/>
    <mergeCell ref="N1990:O1990"/>
    <mergeCell ref="N1995:O1995"/>
    <mergeCell ref="N2000:O2000"/>
    <mergeCell ref="N2005:O2005"/>
    <mergeCell ref="N2010:O2010"/>
    <mergeCell ref="N2015:O2015"/>
    <mergeCell ref="N1960:O1960"/>
    <mergeCell ref="N1965:O1965"/>
    <mergeCell ref="N1970:O1970"/>
    <mergeCell ref="N1975:O1975"/>
    <mergeCell ref="N1980:O1980"/>
    <mergeCell ref="N1985:O1985"/>
    <mergeCell ref="N2054:O2054"/>
    <mergeCell ref="N2059:O2059"/>
    <mergeCell ref="N2064:O2064"/>
    <mergeCell ref="N2069:O2069"/>
    <mergeCell ref="N2074:O2074"/>
    <mergeCell ref="N2079:O2079"/>
    <mergeCell ref="N2020:O2020"/>
    <mergeCell ref="N2025:O2025"/>
    <mergeCell ref="N2030:O2030"/>
    <mergeCell ref="N2038:O2038"/>
    <mergeCell ref="N2044:O2044"/>
    <mergeCell ref="N2049:O2049"/>
    <mergeCell ref="C2094:D2094"/>
    <mergeCell ref="C2089:D2089"/>
    <mergeCell ref="E2089:F2089"/>
    <mergeCell ref="C2091:D2091"/>
    <mergeCell ref="E2091:F2091"/>
    <mergeCell ref="I2091:J2091"/>
    <mergeCell ref="C2093:D2093"/>
    <mergeCell ref="C2086:D2086"/>
    <mergeCell ref="E2086:F2086"/>
    <mergeCell ref="C2087:F2087"/>
    <mergeCell ref="C2088:D2088"/>
    <mergeCell ref="E2088:F2088"/>
  </mergeCells>
  <conditionalFormatting sqref="C2093">
    <cfRule type="containsText" dxfId="13" priority="5" operator="containsText" text="OFERTA INCOMPLETA">
      <formula>NOT(ISERROR(SEARCH("OFERTA INCOMPLETA",C2093)))</formula>
    </cfRule>
    <cfRule type="containsText" dxfId="12" priority="6" operator="containsText" text="IMPORTE VÁLIDO, SEÑALAR ESTE IMPORTE">
      <formula>NOT(ISERROR(SEARCH("IMPORTE VÁLIDO, SEÑALAR ESTE IMPORTE",C2093)))</formula>
    </cfRule>
  </conditionalFormatting>
  <conditionalFormatting sqref="E2088:F2091 E2086:F2086">
    <cfRule type="containsText" dxfId="11" priority="2" operator="containsText" text="OFERTA INCOMPLETA">
      <formula>NOT(ISERROR(SEARCH("OFERTA INCOMPLETA",E2086)))</formula>
    </cfRule>
  </conditionalFormatting>
  <conditionalFormatting sqref="E2091:F2091">
    <cfRule type="cellIs" dxfId="10" priority="1" operator="lessThanOrEqual">
      <formula>$H$83</formula>
    </cfRule>
  </conditionalFormatting>
  <conditionalFormatting sqref="H2086:H2091">
    <cfRule type="containsText" dxfId="9" priority="3" operator="containsText" text="PRECIO INDICADO">
      <formula>NOT(ISERROR(SEARCH("PRECIO INDICADO",H2086)))</formula>
    </cfRule>
    <cfRule type="containsText" dxfId="8" priority="4" operator="containsText" text="INDICAR PRECIO">
      <formula>NOT(ISERROR(SEARCH("INDICAR PRECIO",H2086)))</formula>
    </cfRule>
  </conditionalFormatting>
  <conditionalFormatting sqref="N9 N24 N37 N47 N57 N65 N72 N83 N125 N132 N151 N157 N166 N172 N181 N190 N197 N224 N239 N261 N271 N276 N282 N288 N298 N309 N315 N323 N328 N333 N339 N345 N352 N357 N362 N367 N372 N377 N387 N398 N420 N434 N467 N474 N490 N504 N511 N520 N529 N556 N567 N575 N598 N604 N610 N625 N640 N646 N651 N657 N667 N676 N682 N687 N692 N697 N702 N707 N713 N721 N729 N735 N741 N747 N753 N758 N763 N768 N773 N778 N783 N788 N796 N801 N808 N815 N820 N825 N833 N847 N859 N865 N871 N877 N883 N893 N903 N908 N913 N918 N923 N928 N936 N942 N947 N955 N960 N965 N975 N980 N985 N990 N995 N1000 N1002 N1020 N1032 N1038 N1047 N1053 N1068 N1074 N1080 N1086 N1094 N1100 N1113 N1120 N1126 N1139 N1145 N1154 N1167 N1173 N1196 N1202 N1208 N1216 N1221 N1226 N1231 N1279 N1317 N1323 N1329 N1335 N1340 N1347 N1352 N1357 N1362:N1363 N1374 N1382 N1388 N1396 N1404 N1410 N1416 N1425 N1433 N1439 N1447 N1452 N1457 N1462 N1467 N1472 N1477 N1482 N1487 N1492 N1497 N1502 N1507 N1512 N1517 N1519 N1528 N1534 N1539 N1544 N1555 N1562 N1568 N1574 N1579 N1584 N1589 N1594 N1599 N1604 N1609 N1615 N1620 N1625 N1630 N1635 N1640 N1645 N1650 N1655 N1660 N1665 N1670 N1675 N1680 N1685 N1690 N1695 N1700 N1705 N1710 N1715 N1720 N1731 N1737 N1745 N1751 N1757 N1763 N1769 N1774 N1780 N1785 N1790 N1815 N1820 N1836 N1842 N1848 N1854 N1862 N1867 N1872 N1877 N1882 N1890 N1895 N1900 N1905 N1910 N1915 N1920 N1925 N1930 N1935 N1940 N1945 N1950 N1955 N1960 N1965 N1970 N1975 N1980 N1985 N1990 N1995 N2000 N2005 N2010 N2015 N2020 N2025 N2030 N2038 N2044 N2049 N2054 N2059 N2064 N2069 N2074 N2079">
    <cfRule type="containsText" dxfId="7" priority="7" operator="containsText" text="INDICAR PRECIO">
      <formula>NOT(ISERROR(SEARCH("INDICAR PRECIO",N9)))</formula>
    </cfRule>
    <cfRule type="containsText" dxfId="6" priority="8" operator="containsText" text="PRECIO INDICADO">
      <formula>NOT(ISERROR(SEARCH("PRECIO INDICADO",N9)))</formula>
    </cfRule>
  </conditionalFormatting>
  <dataValidations disablePrompts="1" count="1">
    <dataValidation type="list" allowBlank="1" showInputMessage="1" showErrorMessage="1" sqref="B4:B2083" xr:uid="{FF17329E-2512-44F1-A1D4-66417CA0D815}">
      <formula1>"Capítulo,Partida,Mano de obra,Maquinaria,Material,Otros,Tarea,"</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A0E11-2F55-4190-ABE5-0B7B3DC4AFEA}">
  <dimension ref="C5:J31"/>
  <sheetViews>
    <sheetView workbookViewId="0">
      <selection activeCell="I5" sqref="I5"/>
    </sheetView>
  </sheetViews>
  <sheetFormatPr baseColWidth="10" defaultRowHeight="14.5" x14ac:dyDescent="0.35"/>
  <cols>
    <col min="4" max="4" width="29.81640625" customWidth="1"/>
    <col min="5" max="5" width="26.81640625" customWidth="1"/>
    <col min="8" max="8" width="14.36328125" customWidth="1"/>
  </cols>
  <sheetData>
    <row r="5" spans="3:5" x14ac:dyDescent="0.35">
      <c r="C5" s="31" t="s">
        <v>1473</v>
      </c>
      <c r="D5" s="32" t="s">
        <v>1474</v>
      </c>
      <c r="E5" s="33" t="s">
        <v>1475</v>
      </c>
    </row>
    <row r="6" spans="3:5" x14ac:dyDescent="0.35">
      <c r="C6" s="31" t="s">
        <v>12</v>
      </c>
      <c r="D6" s="32" t="s">
        <v>15</v>
      </c>
      <c r="E6" s="33">
        <f>Mediciones!M4</f>
        <v>0</v>
      </c>
    </row>
    <row r="7" spans="3:5" x14ac:dyDescent="0.35">
      <c r="C7" s="31" t="s">
        <v>39</v>
      </c>
      <c r="D7" s="32" t="s">
        <v>40</v>
      </c>
      <c r="E7" s="33">
        <f>Mediciones!M28</f>
        <v>0</v>
      </c>
    </row>
    <row r="8" spans="3:5" x14ac:dyDescent="0.35">
      <c r="C8" s="31" t="s">
        <v>135</v>
      </c>
      <c r="D8" s="32" t="s">
        <v>136</v>
      </c>
      <c r="E8" s="33">
        <f>Mediciones!M185</f>
        <v>0</v>
      </c>
    </row>
    <row r="9" spans="3:5" ht="21" x14ac:dyDescent="0.35">
      <c r="C9" s="31" t="s">
        <v>265</v>
      </c>
      <c r="D9" s="32" t="s">
        <v>266</v>
      </c>
      <c r="E9" s="33">
        <f>Mediciones!M381</f>
        <v>0</v>
      </c>
    </row>
    <row r="10" spans="3:5" x14ac:dyDescent="0.35">
      <c r="C10" s="31" t="s">
        <v>356</v>
      </c>
      <c r="D10" s="32" t="s">
        <v>357</v>
      </c>
      <c r="E10" s="33">
        <f>Mediciones!M533</f>
        <v>0</v>
      </c>
    </row>
    <row r="11" spans="3:5" x14ac:dyDescent="0.35">
      <c r="C11" s="31" t="s">
        <v>412</v>
      </c>
      <c r="D11" s="32" t="s">
        <v>413</v>
      </c>
      <c r="E11" s="33">
        <f>Mediciones!M671</f>
        <v>0</v>
      </c>
    </row>
    <row r="12" spans="3:5" x14ac:dyDescent="0.35">
      <c r="C12" s="31" t="s">
        <v>511</v>
      </c>
      <c r="D12" s="32" t="s">
        <v>512</v>
      </c>
      <c r="E12" s="33">
        <f>Mediciones!M792</f>
        <v>0</v>
      </c>
    </row>
    <row r="13" spans="3:5" x14ac:dyDescent="0.35">
      <c r="C13" s="31" t="s">
        <v>664</v>
      </c>
      <c r="D13" s="32" t="s">
        <v>665</v>
      </c>
      <c r="E13" s="33">
        <f>Mediciones!M1006</f>
        <v>0</v>
      </c>
    </row>
    <row r="14" spans="3:5" x14ac:dyDescent="0.35">
      <c r="C14" s="31" t="s">
        <v>914</v>
      </c>
      <c r="D14" s="32" t="s">
        <v>915</v>
      </c>
      <c r="E14" s="33">
        <f>Mediciones!M1367</f>
        <v>0</v>
      </c>
    </row>
    <row r="15" spans="3:5" x14ac:dyDescent="0.35">
      <c r="C15" s="31" t="s">
        <v>959</v>
      </c>
      <c r="D15" s="32" t="s">
        <v>960</v>
      </c>
      <c r="E15" s="33">
        <f>Mediciones!M1443</f>
        <v>0</v>
      </c>
    </row>
    <row r="16" spans="3:5" x14ac:dyDescent="0.35">
      <c r="C16" s="31" t="s">
        <v>1028</v>
      </c>
      <c r="D16" s="32" t="s">
        <v>1029</v>
      </c>
      <c r="E16" s="33">
        <f>Mediciones!M1523</f>
        <v>0</v>
      </c>
    </row>
    <row r="17" spans="3:10" ht="21" x14ac:dyDescent="0.35">
      <c r="C17" s="31" t="s">
        <v>1194</v>
      </c>
      <c r="D17" s="32" t="s">
        <v>1195</v>
      </c>
      <c r="E17" s="33">
        <f>Mediciones!M1724</f>
        <v>0</v>
      </c>
    </row>
    <row r="18" spans="3:10" x14ac:dyDescent="0.35">
      <c r="C18" s="31" t="s">
        <v>1243</v>
      </c>
      <c r="D18" s="32" t="s">
        <v>1244</v>
      </c>
      <c r="E18" s="33">
        <f>Mediciones!M1794</f>
        <v>0</v>
      </c>
    </row>
    <row r="19" spans="3:10" ht="21" x14ac:dyDescent="0.35">
      <c r="C19" s="31" t="s">
        <v>1281</v>
      </c>
      <c r="D19" s="32" t="s">
        <v>1282</v>
      </c>
      <c r="E19" s="33">
        <f>Mediciones!M1858</f>
        <v>0</v>
      </c>
    </row>
    <row r="20" spans="3:10" x14ac:dyDescent="0.35">
      <c r="C20" s="31" t="s">
        <v>1304</v>
      </c>
      <c r="D20" s="32" t="s">
        <v>1305</v>
      </c>
      <c r="E20" s="33">
        <f>Mediciones!M1886</f>
        <v>0</v>
      </c>
    </row>
    <row r="21" spans="3:10" x14ac:dyDescent="0.35">
      <c r="C21" s="31" t="s">
        <v>1425</v>
      </c>
      <c r="D21" s="32" t="s">
        <v>1426</v>
      </c>
      <c r="E21" s="33">
        <f>Mediciones!M2034</f>
        <v>0</v>
      </c>
    </row>
    <row r="23" spans="3:10" x14ac:dyDescent="0.35">
      <c r="C23" s="46" t="s">
        <v>1466</v>
      </c>
      <c r="D23" s="46"/>
      <c r="E23" s="47" t="str">
        <f>IF(COUNTIF(Mediciones!N9:O2079,"INDICAR PRECIO"),"OFERTA INCOMPLETA",Mediciones!M4+Mediciones!M28+Mediciones!M185+Mediciones!M381+Mediciones!M533+Mediciones!M671+Mediciones!M792+Mediciones!M1006+Mediciones!M1367+Mediciones!M1443+Mediciones!M1523+Mediciones!M1724+Mediciones!M1794+Mediciones!M1858+Mediciones!M1886+Mediciones!M2034)</f>
        <v>OFERTA INCOMPLETA</v>
      </c>
      <c r="F23" s="47"/>
      <c r="G23" s="23"/>
      <c r="H23" s="24"/>
      <c r="I23" s="23"/>
      <c r="J23" s="23"/>
    </row>
    <row r="24" spans="3:10" x14ac:dyDescent="0.35">
      <c r="C24" s="51"/>
      <c r="D24" s="52"/>
      <c r="E24" s="52"/>
      <c r="F24" s="53"/>
      <c r="G24" s="23"/>
      <c r="H24" s="24"/>
      <c r="I24" s="23"/>
      <c r="J24" s="23"/>
    </row>
    <row r="25" spans="3:10" x14ac:dyDescent="0.35">
      <c r="C25" s="54" t="s">
        <v>1467</v>
      </c>
      <c r="D25" s="55"/>
      <c r="E25" s="47" t="str">
        <f>IF(COUNTIF(Mediciones!N9:O2079,"INDICAR PRECIO"),"OFERTA INCOMPLETA",ROUND(E23*0.05,2))</f>
        <v>OFERTA INCOMPLETA</v>
      </c>
      <c r="F25" s="47"/>
      <c r="G25" s="23"/>
      <c r="H25" s="24"/>
      <c r="I25" s="23"/>
      <c r="J25" s="23"/>
    </row>
    <row r="26" spans="3:10" x14ac:dyDescent="0.35">
      <c r="C26" s="46" t="s">
        <v>1468</v>
      </c>
      <c r="D26" s="46"/>
      <c r="E26" s="47" t="str">
        <f>IF(COUNTIF(Mediciones!N9:O2079,"INDICAR PRECIO"),"OFERTA INCOMPLETA",ROUND(E23*0.05,2))</f>
        <v>OFERTA INCOMPLETA</v>
      </c>
      <c r="F26" s="47"/>
      <c r="G26" s="23"/>
      <c r="H26" s="24"/>
      <c r="I26" s="23"/>
      <c r="J26" s="23"/>
    </row>
    <row r="27" spans="3:10" x14ac:dyDescent="0.35">
      <c r="C27" s="25"/>
      <c r="D27" s="25"/>
      <c r="E27" s="26"/>
      <c r="F27" s="26"/>
      <c r="G27" s="23"/>
      <c r="H27" s="24"/>
      <c r="I27" s="23"/>
      <c r="J27" s="23"/>
    </row>
    <row r="28" spans="3:10" ht="103" customHeight="1" x14ac:dyDescent="0.35">
      <c r="C28" s="48" t="s">
        <v>1469</v>
      </c>
      <c r="D28" s="48"/>
      <c r="E28" s="49" t="str">
        <f>IF(COUNTIF(Mediciones!N9:O2079,"INDICAR PRECIO"),"OFERTA INCOMPLETA",E23+E25+E26)</f>
        <v>OFERTA INCOMPLETA</v>
      </c>
      <c r="F28" s="49"/>
      <c r="G28" s="27" t="s">
        <v>1470</v>
      </c>
      <c r="H28" s="28">
        <v>422626.94</v>
      </c>
      <c r="I28" s="50" t="s">
        <v>1471</v>
      </c>
      <c r="J28" s="50"/>
    </row>
    <row r="29" spans="3:10" x14ac:dyDescent="0.35">
      <c r="C29" s="23"/>
      <c r="D29" s="29"/>
      <c r="E29" s="29"/>
      <c r="F29" s="29"/>
      <c r="G29" s="29"/>
      <c r="H29" s="29"/>
      <c r="I29" s="23"/>
      <c r="J29" s="22"/>
    </row>
    <row r="30" spans="3:10" ht="79.5" customHeight="1" x14ac:dyDescent="0.35">
      <c r="C30" s="48" t="str">
        <f>IF(E28&gt;H28,"OFERTA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30" s="48"/>
      <c r="E30" s="29"/>
      <c r="F30" s="29"/>
      <c r="G30" s="29"/>
      <c r="H30" s="29"/>
      <c r="I30" s="23"/>
      <c r="J30" s="23"/>
    </row>
    <row r="31" spans="3:10" ht="98.15" customHeight="1" x14ac:dyDescent="0.35">
      <c r="C31" s="45" t="s">
        <v>1472</v>
      </c>
      <c r="D31" s="45"/>
      <c r="E31" s="30"/>
      <c r="F31" s="30"/>
      <c r="G31" s="29"/>
      <c r="H31" s="29"/>
      <c r="I31" s="23"/>
      <c r="J31" s="23"/>
    </row>
  </sheetData>
  <sheetProtection algorithmName="SHA-512" hashValue="ZW0AUj/w+aiM+TiiRE5FlpTvA3rRH8IES27SQp5DJpkA9cR4jlU1rPne+BszL615E0cXTvlNakzulhSzpt9KJQ==" saltValue="drzS2bcvpP5w1m1LrzEULA==" spinCount="100000" sheet="1" objects="1" scenarios="1"/>
  <mergeCells count="12">
    <mergeCell ref="C26:D26"/>
    <mergeCell ref="E26:F26"/>
    <mergeCell ref="C23:D23"/>
    <mergeCell ref="E23:F23"/>
    <mergeCell ref="C24:F24"/>
    <mergeCell ref="C25:D25"/>
    <mergeCell ref="E25:F25"/>
    <mergeCell ref="C28:D28"/>
    <mergeCell ref="E28:F28"/>
    <mergeCell ref="I28:J28"/>
    <mergeCell ref="C30:D30"/>
    <mergeCell ref="C31:D31"/>
  </mergeCells>
  <conditionalFormatting sqref="C30">
    <cfRule type="containsText" dxfId="5" priority="7" operator="containsText" text="OFERTA INCOMPLETA">
      <formula>NOT(ISERROR(SEARCH("OFERTA INCOMPLETA",C30)))</formula>
    </cfRule>
    <cfRule type="containsText" dxfId="4" priority="8" operator="containsText" text="IMPORTE VÁLIDO, SEÑALAR ESTE IMPORTE">
      <formula>NOT(ISERROR(SEARCH("IMPORTE VÁLIDO, SEÑALAR ESTE IMPORTE",C30)))</formula>
    </cfRule>
  </conditionalFormatting>
  <conditionalFormatting sqref="E25:F28 E23:F23">
    <cfRule type="containsText" dxfId="3" priority="4" operator="containsText" text="OFERTA INCOMPLETA">
      <formula>NOT(ISERROR(SEARCH("OFERTA INCOMPLETA",E23)))</formula>
    </cfRule>
  </conditionalFormatting>
  <conditionalFormatting sqref="E28:F28">
    <cfRule type="cellIs" dxfId="2" priority="3" operator="lessThanOrEqual">
      <formula>$H$83</formula>
    </cfRule>
  </conditionalFormatting>
  <conditionalFormatting sqref="H23:H28">
    <cfRule type="containsText" dxfId="1" priority="1" operator="containsText" text="PRECIO INDICADO">
      <formula>NOT(ISERROR(SEARCH("PRECIO INDICADO",H23)))</formula>
    </cfRule>
    <cfRule type="containsText" dxfId="0" priority="2" operator="containsText" text="INDICAR PRECIO">
      <formula>NOT(ISERROR(SEARCH("INDICAR PRECIO",H23)))</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GP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MyM ARQ MonteroMoreno</dc:creator>
  <cp:lastModifiedBy>Pillalaza Ponce, Kimberly Stefania</cp:lastModifiedBy>
  <dcterms:created xsi:type="dcterms:W3CDTF">2025-01-28T09:26:54Z</dcterms:created>
  <dcterms:modified xsi:type="dcterms:W3CDTF">2025-02-25T12:06:23Z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2025-01-28T12:35:53Z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c3c13e54-549d-4ff4-b32b-81763d2ded2b</vt:lpwstr>
  </property>
  <property fmtid="{D5CDD505-2E9C-101B-9397-08002B2CF9AE}" pid="8" name="MSIP_Label_2c0a8209-6590-4cef-adb7-80fa47675d6e_ContentBits">
    <vt:lpwstr>2</vt:lpwstr>
  </property>
</Properties>
</file>